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045" windowHeight="9120" tabRatio="612"/>
  </bookViews>
  <sheets>
    <sheet name="Приложение 3" sheetId="1" r:id="rId1"/>
  </sheets>
  <definedNames>
    <definedName name="_xlnm.Print_Titles" localSheetId="0">'Приложение 3'!$20:$22</definedName>
    <definedName name="_xlnm.Print_Area" localSheetId="0">'Приложение 3'!$B$1:$AH$111</definedName>
  </definedNames>
  <calcPr calcId="114210" fullCalcOnLoad="1" refMode="R1C1"/>
</workbook>
</file>

<file path=xl/calcChain.xml><?xml version="1.0" encoding="utf-8"?>
<calcChain xmlns="http://schemas.openxmlformats.org/spreadsheetml/2006/main">
  <c r="AH83" i="1"/>
  <c r="AH96"/>
  <c r="AH89"/>
  <c r="AH94"/>
  <c r="AH95"/>
  <c r="AH93"/>
  <c r="AH91"/>
  <c r="AH28"/>
  <c r="AH37"/>
  <c r="AH36"/>
  <c r="AH39"/>
  <c r="AH81"/>
  <c r="AH79"/>
  <c r="AH75"/>
</calcChain>
</file>

<file path=xl/sharedStrings.xml><?xml version="1.0" encoding="utf-8"?>
<sst xmlns="http://schemas.openxmlformats.org/spreadsheetml/2006/main" count="273" uniqueCount="128">
  <si>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</si>
  <si>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</si>
  <si>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</si>
  <si>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</si>
  <si>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</si>
  <si>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</si>
  <si>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</si>
  <si>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</si>
  <si>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</si>
  <si>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</si>
  <si>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</si>
  <si>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</si>
  <si>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</si>
  <si>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</si>
  <si>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</si>
  <si>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</si>
  <si>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</si>
  <si>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</si>
  <si>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</si>
  <si>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</si>
  <si>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</si>
  <si>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</si>
  <si>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</si>
  <si>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</si>
  <si>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</si>
  <si>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</si>
  <si>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</si>
  <si>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</si>
  <si>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</si>
  <si>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</si>
  <si>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</si>
  <si>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</si>
  <si>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</si>
  <si>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</si>
  <si>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</si>
  <si>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</si>
  <si>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</si>
  <si>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</si>
  <si>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</si>
  <si>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</si>
  <si>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</si>
  <si>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</si>
  <si>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</si>
  <si>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</si>
  <si>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</si>
  <si>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</si>
  <si>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</si>
  <si>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</si>
  <si>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</si>
  <si>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</si>
  <si>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</si>
  <si>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</si>
  <si>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</si>
  <si>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</si>
  <si>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</si>
  <si>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</si>
  <si>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</si>
  <si>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</si>
  <si>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</si>
  <si>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</si>
  <si>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</si>
  <si>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</si>
  <si>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програм-ма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</si>
  <si>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</si>
  <si>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</si>
  <si>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</si>
  <si>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</si>
  <si>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</si>
  <si>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</si>
  <si>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</si>
  <si>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</si>
  <si>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</si>
  <si>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</si>
  <si>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</si>
  <si>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</si>
  <si>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</si>
  <si>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Мероприятие 1.006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</si>
  <si>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Показатель "Количество реализованных проектов в рамках программ по поддержке местных инициатив"</t>
  </si>
  <si>
    <t>Показатель 3 "Доля финансового участия юридических лиц и граждан в выполнении мероприятий по благоустройству от общего уровня финансирования программ по поддержке местных инициатив на территории города Ржева"</t>
  </si>
  <si>
    <t>Мероприятие 1.007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</si>
  <si>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Подпрограмма 2 "Благоустройство и ремонт дворовых территорий города Ржева Тверской области"</t>
  </si>
  <si>
    <t xml:space="preserve">Задача 1 "Проведение работ по благоустройству и ремонту дворовых территорий города Ржева Тверской области" </t>
  </si>
  <si>
    <t>Мероприятие 1.001 "Расходы за счет средств местного бюджета 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</si>
  <si>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территорий"</t>
  </si>
  <si>
    <t>кв.м.</t>
  </si>
  <si>
    <t>Показатель "Количество размещенных информационных материалов"</t>
  </si>
  <si>
    <t>Показатель "Количество благоустроенных территорий"</t>
  </si>
  <si>
    <t>Показатель "Общая площадь благоустроенных и отремонтированных дворовых территорий"</t>
  </si>
  <si>
    <t>Административное мероприятие 1.002 "Информирование о проведении мероприятий по благоустройству и ремонту дворовых территорий в средствах массовой информации"</t>
  </si>
  <si>
    <t>Задача 2 "  Осуществление контроля за выполнением работ по благоустройству и ремонту дворовых территорий города Ржева Тверской области"</t>
  </si>
  <si>
    <t>Показатель "Количество дворовых территорий принятых в эксплуатацию после проведения ремонтных работ"</t>
  </si>
  <si>
    <t>Показатель "Количество совершенных выездов на ремонтируемые дворовые территории"</t>
  </si>
  <si>
    <t>Административное мероприятие 2.002 "Организация приемки выполненных работ подрядной организацией"</t>
  </si>
  <si>
    <t>Показатель "Количество актов о приемке выполненных работ, подписанных всеми членами приемочной комиссии"</t>
  </si>
  <si>
    <t>Административное мероприятие 2.001 "Осуществление выездов  для контроля за выполнением работ по благоустройству и ремонту дворовых территорий"</t>
  </si>
  <si>
    <t>Мероприятие 1.008 "Расходы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</si>
  <si>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Мероприятие 1.009 "Расходы на проведение работ по восстановлению воинских захоронений"</t>
  </si>
  <si>
    <t>Мероприятие 1.010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</si>
  <si>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1.011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</si>
  <si>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И</t>
  </si>
  <si>
    <t>Мероприятие 1.015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</si>
  <si>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1.016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</si>
  <si>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реализованных проектов при финансовом участии депутатов Законодательного Собрания Тверской области"</t>
  </si>
  <si>
    <t>Мероприятие 1.003 "Расходы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</si>
  <si>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Показатель "Количество благоустроенных и отремонтированных дворовых территорий при софинансировании из бюджета Тверской области"</t>
  </si>
  <si>
    <t xml:space="preserve">Приложение к постановлению Администрации города Ржева Тверской области </t>
  </si>
  <si>
    <t>Показатель "Доля проведенных мероприятий по улучшению уровня санитарного состояния города от общего числа запланированных"</t>
  </si>
  <si>
    <t>Показатель "Количество проведенных месячников по благоустройству и улучшению санитарного состояния города Ржева"</t>
  </si>
  <si>
    <t>Показатель "Количество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</si>
  <si>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</si>
  <si>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>Мероприятие 1.013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</si>
  <si>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1.012 "Расходы на реализацию программ по поддержке местных инициатив за счет средств местного бюджета, поступлений от юридических лиц и вкладов граждан"</t>
  </si>
  <si>
    <t>Мероприятие 1.014 "Расходы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инициатив"</t>
  </si>
  <si>
    <t>Мероприятие 1.017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</si>
  <si>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"Количество проведенных мероприятий по борьбе с борщевиком Сосновского"</t>
  </si>
  <si>
    <t>Административное мероприятие 2.005 "Борьба с борщевиком Сосновского на территории города Ржева Тверской области"</t>
  </si>
  <si>
    <t>под-прог-рамма</t>
  </si>
  <si>
    <t>подраз-дел</t>
  </si>
  <si>
    <t>задача под-прог-раммы</t>
  </si>
  <si>
    <t>Показатель 4 "Количество восстановленных (замененных)  опор"</t>
  </si>
  <si>
    <t>66 687,5</t>
  </si>
  <si>
    <t>16 569,0</t>
  </si>
  <si>
    <t>Мероприятие "Уничтожение борщевика Сосновского на территории города Ржева Тверской области"</t>
  </si>
  <si>
    <t xml:space="preserve">Мероприятие "Ликвидация очагов несанкционированных навалов мусора на территории города Ржева Тверской области" </t>
  </si>
  <si>
    <t>30 089,5</t>
  </si>
  <si>
    <t xml:space="preserve">                  "Приложение  1</t>
  </si>
  <si>
    <t xml:space="preserve"> от 28.03.2019  №  213</t>
  </si>
  <si>
    <t>Показатель "Количество вывезенных стихийных свалок на территории города Ржева Тверской области"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</si>
</sst>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Calibri"/>
      <family val="2"/>
      <charset val="204"/>
    </font>
    <font>
      <b/>
      <u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14" fillId="0" borderId="0" xfId="0" applyFont="1"/>
    <xf numFmtId="0" fontId="14" fillId="0" borderId="0" xfId="0" applyFont="1" applyBorder="1"/>
    <xf numFmtId="0" fontId="14" fillId="2" borderId="0" xfId="0" applyFont="1" applyFill="1" applyBorder="1"/>
    <xf numFmtId="0" fontId="0" fillId="0" borderId="0" xfId="0" applyAlignment="1">
      <alignment horizontal="center" vertical="center"/>
    </xf>
    <xf numFmtId="0" fontId="17" fillId="2" borderId="0" xfId="0" applyFont="1" applyFill="1"/>
    <xf numFmtId="0" fontId="16" fillId="2" borderId="0" xfId="0" applyFont="1" applyFill="1" applyBorder="1"/>
    <xf numFmtId="0" fontId="19" fillId="2" borderId="0" xfId="0" applyFont="1" applyFill="1" applyBorder="1"/>
    <xf numFmtId="0" fontId="12" fillId="0" borderId="0" xfId="0" applyFont="1" applyFill="1"/>
    <xf numFmtId="0" fontId="0" fillId="0" borderId="0" xfId="0" applyFill="1"/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 applyAlignment="1"/>
    <xf numFmtId="0" fontId="17" fillId="0" borderId="0" xfId="0" applyFont="1" applyFill="1"/>
    <xf numFmtId="0" fontId="4" fillId="0" borderId="0" xfId="0" applyFont="1" applyFill="1" applyBorder="1"/>
    <xf numFmtId="0" fontId="12" fillId="0" borderId="0" xfId="0" applyFont="1" applyFill="1" applyBorder="1"/>
    <xf numFmtId="0" fontId="0" fillId="0" borderId="0" xfId="0" applyAlignment="1"/>
    <xf numFmtId="0" fontId="21" fillId="0" borderId="0" xfId="0" applyFont="1" applyFill="1"/>
    <xf numFmtId="0" fontId="4" fillId="4" borderId="0" xfId="0" applyFont="1" applyFill="1"/>
    <xf numFmtId="0" fontId="20" fillId="4" borderId="0" xfId="0" applyFont="1" applyFill="1"/>
    <xf numFmtId="0" fontId="17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4" fillId="5" borderId="0" xfId="0" applyFont="1" applyFill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4" fillId="6" borderId="0" xfId="0" applyFont="1" applyFill="1"/>
    <xf numFmtId="0" fontId="4" fillId="4" borderId="1" xfId="0" applyFont="1" applyFill="1" applyBorder="1"/>
    <xf numFmtId="0" fontId="24" fillId="0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7" fillId="0" borderId="1" xfId="0" applyFont="1" applyFill="1" applyBorder="1"/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7" fillId="0" borderId="7" xfId="0" applyFont="1" applyFill="1" applyBorder="1"/>
    <xf numFmtId="1" fontId="24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7" fillId="2" borderId="1" xfId="0" applyFont="1" applyFill="1" applyBorder="1"/>
    <xf numFmtId="0" fontId="28" fillId="2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164" fontId="30" fillId="3" borderId="1" xfId="0" applyNumberFormat="1" applyFont="1" applyFill="1" applyBorder="1" applyAlignment="1">
      <alignment horizontal="center" vertical="center" wrapText="1"/>
    </xf>
    <xf numFmtId="2" fontId="30" fillId="3" borderId="1" xfId="0" applyNumberFormat="1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/>
    </xf>
    <xf numFmtId="164" fontId="32" fillId="4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0" fontId="21" fillId="0" borderId="1" xfId="0" applyFont="1" applyFill="1" applyBorder="1"/>
    <xf numFmtId="0" fontId="4" fillId="8" borderId="0" xfId="0" applyFont="1" applyFill="1"/>
    <xf numFmtId="0" fontId="4" fillId="8" borderId="1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17" fillId="2" borderId="1" xfId="0" applyFont="1" applyFill="1" applyBorder="1"/>
    <xf numFmtId="0" fontId="16" fillId="0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30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31" fillId="7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" fillId="3" borderId="1" xfId="0" applyFont="1" applyFill="1" applyBorder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164" fontId="22" fillId="3" borderId="1" xfId="0" applyNumberFormat="1" applyFont="1" applyFill="1" applyBorder="1" applyAlignment="1">
      <alignment horizontal="center" vertical="center" wrapText="1"/>
    </xf>
    <xf numFmtId="2" fontId="2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/>
    <xf numFmtId="0" fontId="27" fillId="3" borderId="7" xfId="0" applyFont="1" applyFill="1" applyBorder="1"/>
    <xf numFmtId="165" fontId="22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/>
    <xf numFmtId="0" fontId="32" fillId="3" borderId="1" xfId="0" applyFont="1" applyFill="1" applyBorder="1" applyAlignment="1">
      <alignment vertical="top" wrapText="1"/>
    </xf>
    <xf numFmtId="0" fontId="1" fillId="3" borderId="4" xfId="0" applyFont="1" applyFill="1" applyBorder="1"/>
    <xf numFmtId="0" fontId="2" fillId="9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30" fillId="9" borderId="1" xfId="0" applyFont="1" applyFill="1" applyBorder="1" applyAlignment="1">
      <alignment horizontal="left" vertical="top" wrapText="1"/>
    </xf>
    <xf numFmtId="0" fontId="2" fillId="9" borderId="2" xfId="0" applyFont="1" applyFill="1" applyBorder="1"/>
    <xf numFmtId="0" fontId="2" fillId="9" borderId="2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32" fillId="10" borderId="1" xfId="0" applyFont="1" applyFill="1" applyBorder="1" applyAlignment="1">
      <alignment vertical="top" wrapText="1"/>
    </xf>
    <xf numFmtId="0" fontId="30" fillId="10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/>
    </xf>
    <xf numFmtId="164" fontId="32" fillId="10" borderId="1" xfId="0" applyNumberFormat="1" applyFont="1" applyFill="1" applyBorder="1" applyAlignment="1">
      <alignment horizontal="center" vertical="center"/>
    </xf>
    <xf numFmtId="164" fontId="30" fillId="10" borderId="1" xfId="0" applyNumberFormat="1" applyFont="1" applyFill="1" applyBorder="1" applyAlignment="1">
      <alignment horizontal="center" vertical="center" wrapText="1"/>
    </xf>
    <xf numFmtId="0" fontId="30" fillId="10" borderId="1" xfId="0" applyFont="1" applyFill="1" applyBorder="1" applyAlignment="1">
      <alignment horizontal="left" vertical="top" wrapText="1"/>
    </xf>
    <xf numFmtId="2" fontId="30" fillId="10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/>
    <xf numFmtId="0" fontId="27" fillId="9" borderId="1" xfId="0" applyFont="1" applyFill="1" applyBorder="1"/>
    <xf numFmtId="0" fontId="32" fillId="9" borderId="1" xfId="0" applyFont="1" applyFill="1" applyBorder="1" applyAlignment="1">
      <alignment vertical="top" wrapText="1"/>
    </xf>
    <xf numFmtId="0" fontId="33" fillId="9" borderId="1" xfId="0" applyFont="1" applyFill="1" applyBorder="1"/>
    <xf numFmtId="0" fontId="32" fillId="9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left" vertical="top" wrapText="1"/>
    </xf>
    <xf numFmtId="49" fontId="30" fillId="7" borderId="1" xfId="0" applyNumberFormat="1" applyFont="1" applyFill="1" applyBorder="1" applyAlignment="1">
      <alignment horizontal="center" vertical="center" wrapText="1"/>
    </xf>
    <xf numFmtId="2" fontId="30" fillId="7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/>
    </xf>
    <xf numFmtId="164" fontId="30" fillId="3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30" fillId="3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/>
    </xf>
    <xf numFmtId="4" fontId="32" fillId="3" borderId="1" xfId="0" applyNumberFormat="1" applyFont="1" applyFill="1" applyBorder="1" applyAlignment="1">
      <alignment horizontal="center" vertical="center"/>
    </xf>
    <xf numFmtId="165" fontId="30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1" fontId="30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0" fillId="9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164" fontId="32" fillId="9" borderId="1" xfId="0" applyNumberFormat="1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left" vertical="top" wrapText="1"/>
    </xf>
    <xf numFmtId="49" fontId="30" fillId="7" borderId="1" xfId="0" applyNumberFormat="1" applyFont="1" applyFill="1" applyBorder="1" applyAlignment="1">
      <alignment horizontal="center" vertical="center" wrapText="1"/>
    </xf>
    <xf numFmtId="165" fontId="30" fillId="7" borderId="1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4" fontId="31" fillId="4" borderId="1" xfId="0" applyNumberFormat="1" applyFont="1" applyFill="1" applyBorder="1" applyAlignment="1">
      <alignment horizontal="center" vertical="center" wrapText="1"/>
    </xf>
    <xf numFmtId="164" fontId="30" fillId="6" borderId="1" xfId="0" applyNumberFormat="1" applyFont="1" applyFill="1" applyBorder="1" applyAlignment="1">
      <alignment horizontal="center" vertical="center" wrapText="1"/>
    </xf>
    <xf numFmtId="164" fontId="22" fillId="11" borderId="1" xfId="0" applyNumberFormat="1" applyFont="1" applyFill="1" applyBorder="1" applyAlignment="1">
      <alignment horizontal="center" vertical="center" wrapText="1"/>
    </xf>
    <xf numFmtId="164" fontId="30" fillId="11" borderId="1" xfId="0" applyNumberFormat="1" applyFont="1" applyFill="1" applyBorder="1" applyAlignment="1">
      <alignment horizontal="center" vertical="center" wrapText="1"/>
    </xf>
    <xf numFmtId="164" fontId="30" fillId="11" borderId="1" xfId="0" applyNumberFormat="1" applyFont="1" applyFill="1" applyBorder="1" applyAlignment="1">
      <alignment horizontal="center" vertical="center"/>
    </xf>
    <xf numFmtId="164" fontId="22" fillId="11" borderId="1" xfId="0" applyNumberFormat="1" applyFont="1" applyFill="1" applyBorder="1" applyAlignment="1">
      <alignment horizontal="center" vertical="center"/>
    </xf>
    <xf numFmtId="1" fontId="14" fillId="11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164" fontId="14" fillId="11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11"/>
  <sheetViews>
    <sheetView tabSelected="1" view="pageBreakPreview" topLeftCell="B1" zoomScale="70" zoomScaleNormal="80" zoomScaleSheetLayoutView="70" workbookViewId="0">
      <selection activeCell="Z70" sqref="Z70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9" hidden="1" customWidth="1"/>
    <col min="22" max="22" width="3.42578125" style="9" customWidth="1"/>
    <col min="23" max="23" width="3" style="9" customWidth="1"/>
    <col min="24" max="24" width="3.140625" style="9" customWidth="1"/>
    <col min="25" max="25" width="0.140625" style="9" customWidth="1"/>
    <col min="26" max="26" width="69.85546875" style="22" customWidth="1"/>
    <col min="27" max="27" width="10.42578125" customWidth="1"/>
    <col min="28" max="28" width="9.42578125" customWidth="1"/>
    <col min="29" max="29" width="10" customWidth="1"/>
    <col min="30" max="30" width="9.5703125" customWidth="1"/>
    <col min="31" max="31" width="10.7109375" customWidth="1"/>
    <col min="32" max="32" width="11" customWidth="1"/>
    <col min="33" max="33" width="13.42578125" customWidth="1"/>
    <col min="34" max="34" width="15.85546875" customWidth="1"/>
    <col min="35" max="51" width="9.140625" style="14"/>
    <col min="52" max="66" width="9.140625" style="1"/>
  </cols>
  <sheetData>
    <row r="1" spans="1:66" s="2" customFormat="1" ht="32.25" customHeight="1"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198" t="s">
        <v>105</v>
      </c>
      <c r="AB1" s="198"/>
      <c r="AC1" s="198"/>
      <c r="AD1" s="198"/>
      <c r="AE1" s="198"/>
      <c r="AF1" s="198"/>
      <c r="AG1" s="198"/>
      <c r="AH1" s="198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</row>
    <row r="2" spans="1:66" s="2" customFormat="1" ht="18" customHeight="1"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198" t="s">
        <v>126</v>
      </c>
      <c r="AB2" s="198"/>
      <c r="AC2" s="198"/>
      <c r="AD2" s="198"/>
      <c r="AE2" s="198"/>
      <c r="AF2" s="198"/>
      <c r="AG2" s="198"/>
      <c r="AH2" s="198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</row>
    <row r="3" spans="1:66" s="12" customFormat="1" ht="23.25" customHeight="1">
      <c r="A3" s="11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00" t="s">
        <v>125</v>
      </c>
      <c r="AC3" s="200"/>
      <c r="AD3" s="200"/>
      <c r="AE3" s="200"/>
      <c r="AF3" s="200"/>
      <c r="AG3" s="200"/>
      <c r="AH3" s="200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</row>
    <row r="4" spans="1:66" s="12" customFormat="1" ht="13.5" customHeight="1">
      <c r="A4" s="11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00" t="s">
        <v>53</v>
      </c>
      <c r="AC4" s="200"/>
      <c r="AD4" s="200"/>
      <c r="AE4" s="200"/>
      <c r="AF4" s="200"/>
      <c r="AG4" s="200"/>
      <c r="AH4" s="200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spans="1:66" s="12" customFormat="1" ht="15" customHeight="1">
      <c r="A5" s="11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00" t="s">
        <v>50</v>
      </c>
      <c r="AC5" s="200"/>
      <c r="AD5" s="200"/>
      <c r="AE5" s="200"/>
      <c r="AF5" s="200"/>
      <c r="AG5" s="200"/>
      <c r="AH5" s="200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</row>
    <row r="6" spans="1:66" s="12" customFormat="1" ht="15" customHeight="1">
      <c r="A6" s="11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39"/>
      <c r="AD6" s="38"/>
      <c r="AE6" s="11"/>
      <c r="AF6" s="38"/>
      <c r="AG6" s="38"/>
      <c r="AH6" s="16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1:66" s="2" customFormat="1" ht="18.75" customHeight="1">
      <c r="A7" s="8"/>
      <c r="B7" s="21"/>
      <c r="C7" s="201" t="s">
        <v>11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7"/>
      <c r="AH7" s="27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66" s="4" customFormat="1" ht="18.75" customHeight="1">
      <c r="A8" s="7"/>
      <c r="B8" s="20"/>
      <c r="C8" s="196" t="s">
        <v>60</v>
      </c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27"/>
      <c r="AH8" s="27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 s="4" customFormat="1" ht="10.5" customHeight="1">
      <c r="A9" s="7"/>
      <c r="B9" s="28"/>
      <c r="C9" s="199" t="s">
        <v>12</v>
      </c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27"/>
      <c r="AH9" s="27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 s="4" customFormat="1" ht="13.5" customHeight="1">
      <c r="A10" s="7"/>
      <c r="B10" s="20"/>
      <c r="C10" s="192" t="s">
        <v>15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27"/>
      <c r="AH10" s="27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 ht="15" customHeight="1">
      <c r="A11" s="6"/>
      <c r="B11" s="20"/>
      <c r="C11" s="191" t="s">
        <v>19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27"/>
      <c r="AH11" s="27"/>
    </row>
    <row r="12" spans="1:66" ht="15.75" customHeight="1">
      <c r="A12" s="6"/>
      <c r="B12" s="20"/>
      <c r="C12" s="20"/>
      <c r="D12" s="20"/>
      <c r="E12" s="20"/>
      <c r="F12" s="20"/>
      <c r="G12" s="20"/>
      <c r="H12" s="20"/>
      <c r="I12" s="20"/>
      <c r="J12" s="29" t="s">
        <v>2</v>
      </c>
      <c r="K12" s="29"/>
      <c r="L12" s="29"/>
      <c r="M12" s="29"/>
      <c r="N12" s="29"/>
      <c r="O12" s="29"/>
      <c r="P12" s="29"/>
      <c r="Q12" s="29"/>
      <c r="R12" s="30"/>
      <c r="S12" s="30"/>
      <c r="T12" s="30"/>
      <c r="U12" s="30"/>
      <c r="V12" s="30"/>
      <c r="W12" s="30"/>
      <c r="X12" s="30"/>
      <c r="Y12" s="30"/>
      <c r="Z12" s="31"/>
      <c r="AA12" s="29"/>
      <c r="AB12" s="32"/>
      <c r="AC12" s="33"/>
      <c r="AD12" s="33"/>
      <c r="AE12" s="18"/>
      <c r="AF12" s="34"/>
      <c r="AG12" s="27"/>
      <c r="AH12" s="27"/>
    </row>
    <row r="13" spans="1:66" ht="15.75" customHeight="1">
      <c r="A13" s="6"/>
      <c r="B13" s="20"/>
      <c r="C13" s="20"/>
      <c r="D13" s="20"/>
      <c r="E13" s="20"/>
      <c r="F13" s="20"/>
      <c r="G13" s="20"/>
      <c r="H13" s="20"/>
      <c r="I13" s="20"/>
      <c r="J13" s="193" t="s">
        <v>67</v>
      </c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27"/>
      <c r="AH13" s="27"/>
    </row>
    <row r="14" spans="1:66" ht="15.75" customHeight="1">
      <c r="A14" s="6"/>
      <c r="B14" s="20"/>
      <c r="C14" s="20"/>
      <c r="D14" s="20"/>
      <c r="E14" s="20"/>
      <c r="F14" s="20"/>
      <c r="G14" s="20"/>
      <c r="H14" s="20"/>
      <c r="I14" s="20"/>
      <c r="J14" s="193" t="s">
        <v>68</v>
      </c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27"/>
      <c r="AH14" s="27"/>
    </row>
    <row r="15" spans="1:66" ht="15.75" customHeight="1">
      <c r="A15" s="6"/>
      <c r="B15" s="20"/>
      <c r="C15" s="20"/>
      <c r="D15" s="20"/>
      <c r="E15" s="20"/>
      <c r="F15" s="20"/>
      <c r="G15" s="20"/>
      <c r="H15" s="20"/>
      <c r="I15" s="20"/>
      <c r="J15" s="193" t="s">
        <v>69</v>
      </c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A15" s="193"/>
      <c r="AB15" s="193"/>
      <c r="AC15" s="193"/>
      <c r="AD15" s="193"/>
      <c r="AE15" s="193"/>
      <c r="AF15" s="193"/>
      <c r="AG15" s="27"/>
      <c r="AH15" s="27"/>
    </row>
    <row r="16" spans="1:66" ht="15.75" customHeight="1">
      <c r="A16" s="6"/>
      <c r="B16" s="20"/>
      <c r="C16" s="20"/>
      <c r="D16" s="20"/>
      <c r="E16" s="20"/>
      <c r="F16" s="20"/>
      <c r="G16" s="20"/>
      <c r="H16" s="20"/>
      <c r="I16" s="20"/>
      <c r="J16" s="193" t="s">
        <v>64</v>
      </c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27"/>
      <c r="AH16" s="27"/>
    </row>
    <row r="17" spans="1:51" ht="15.75" customHeight="1">
      <c r="A17" s="6"/>
      <c r="B17" s="20"/>
      <c r="C17" s="20"/>
      <c r="D17" s="20"/>
      <c r="E17" s="20"/>
      <c r="F17" s="20"/>
      <c r="G17" s="20"/>
      <c r="H17" s="20"/>
      <c r="I17" s="20"/>
      <c r="J17" s="193" t="s">
        <v>65</v>
      </c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27"/>
      <c r="AH17" s="27"/>
    </row>
    <row r="18" spans="1:51" ht="15.75" customHeight="1">
      <c r="A18" s="6"/>
      <c r="B18" s="20"/>
      <c r="C18" s="20"/>
      <c r="D18" s="20"/>
      <c r="E18" s="20"/>
      <c r="F18" s="20"/>
      <c r="G18" s="20"/>
      <c r="H18" s="20"/>
      <c r="I18" s="20"/>
      <c r="J18" s="193" t="s">
        <v>66</v>
      </c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193"/>
      <c r="AG18" s="27"/>
      <c r="AH18" s="27"/>
    </row>
    <row r="19" spans="1:51" ht="39" customHeight="1">
      <c r="A19" s="6"/>
      <c r="B19" s="20"/>
      <c r="C19" s="20"/>
      <c r="D19" s="20"/>
      <c r="E19" s="20"/>
      <c r="F19" s="20"/>
      <c r="G19" s="20"/>
      <c r="H19" s="20"/>
      <c r="I19" s="20"/>
      <c r="J19" s="193" t="s">
        <v>70</v>
      </c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27"/>
      <c r="AH19" s="27"/>
    </row>
    <row r="20" spans="1:51" s="10" customFormat="1" ht="60.75" customHeight="1">
      <c r="A20" s="5"/>
      <c r="B20" s="185" t="s">
        <v>3</v>
      </c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86"/>
      <c r="Q20" s="186"/>
      <c r="R20" s="186"/>
      <c r="S20" s="186"/>
      <c r="T20" s="186"/>
      <c r="U20" s="186"/>
      <c r="V20" s="186"/>
      <c r="W20" s="186"/>
      <c r="X20" s="187"/>
      <c r="Y20" s="47"/>
      <c r="Z20" s="188" t="s">
        <v>18</v>
      </c>
      <c r="AA20" s="194" t="s">
        <v>0</v>
      </c>
      <c r="AB20" s="194" t="s">
        <v>5</v>
      </c>
      <c r="AC20" s="194"/>
      <c r="AD20" s="194"/>
      <c r="AE20" s="194"/>
      <c r="AF20" s="194"/>
      <c r="AG20" s="194"/>
      <c r="AH20" s="194" t="s">
        <v>4</v>
      </c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</row>
    <row r="21" spans="1:51" s="10" customFormat="1" ht="22.5" customHeight="1">
      <c r="A21" s="5"/>
      <c r="B21" s="202" t="s">
        <v>61</v>
      </c>
      <c r="C21" s="203"/>
      <c r="D21" s="204"/>
      <c r="E21" s="194" t="s">
        <v>6</v>
      </c>
      <c r="F21" s="194"/>
      <c r="G21" s="210" t="s">
        <v>117</v>
      </c>
      <c r="H21" s="210"/>
      <c r="I21" s="185" t="s">
        <v>13</v>
      </c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7"/>
      <c r="Y21" s="47"/>
      <c r="Z21" s="189"/>
      <c r="AA21" s="194"/>
      <c r="AB21" s="194"/>
      <c r="AC21" s="194"/>
      <c r="AD21" s="194"/>
      <c r="AE21" s="194"/>
      <c r="AF21" s="194"/>
      <c r="AG21" s="194"/>
      <c r="AH21" s="194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</row>
    <row r="22" spans="1:51" s="10" customFormat="1" ht="54" customHeight="1">
      <c r="A22" s="5"/>
      <c r="B22" s="205"/>
      <c r="C22" s="206"/>
      <c r="D22" s="207"/>
      <c r="E22" s="194"/>
      <c r="F22" s="194"/>
      <c r="G22" s="210"/>
      <c r="H22" s="210"/>
      <c r="I22" s="208" t="s">
        <v>62</v>
      </c>
      <c r="J22" s="209"/>
      <c r="K22" s="70" t="s">
        <v>116</v>
      </c>
      <c r="L22" s="208" t="s">
        <v>118</v>
      </c>
      <c r="M22" s="209"/>
      <c r="N22" s="185" t="s">
        <v>14</v>
      </c>
      <c r="O22" s="186"/>
      <c r="P22" s="186"/>
      <c r="Q22" s="186"/>
      <c r="R22" s="186"/>
      <c r="S22" s="186"/>
      <c r="T22" s="186"/>
      <c r="U22" s="186"/>
      <c r="V22" s="186"/>
      <c r="W22" s="186"/>
      <c r="X22" s="187"/>
      <c r="Y22" s="47"/>
      <c r="Z22" s="190"/>
      <c r="AA22" s="194"/>
      <c r="AB22" s="47">
        <v>2018</v>
      </c>
      <c r="AC22" s="47">
        <v>2019</v>
      </c>
      <c r="AD22" s="47">
        <v>2020</v>
      </c>
      <c r="AE22" s="47">
        <v>2021</v>
      </c>
      <c r="AF22" s="47">
        <v>2022</v>
      </c>
      <c r="AG22" s="47">
        <v>2023</v>
      </c>
      <c r="AH22" s="183" t="s">
        <v>1</v>
      </c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</row>
    <row r="23" spans="1:51" s="10" customFormat="1" ht="15.75" customHeight="1">
      <c r="A23" s="5"/>
      <c r="B23" s="46">
        <v>1</v>
      </c>
      <c r="C23" s="46">
        <v>2</v>
      </c>
      <c r="D23" s="46">
        <v>3</v>
      </c>
      <c r="E23" s="46">
        <v>4</v>
      </c>
      <c r="F23" s="46">
        <v>5</v>
      </c>
      <c r="G23" s="46">
        <v>6</v>
      </c>
      <c r="H23" s="46">
        <v>7</v>
      </c>
      <c r="I23" s="46">
        <v>8</v>
      </c>
      <c r="J23" s="46">
        <v>9</v>
      </c>
      <c r="K23" s="46">
        <v>10</v>
      </c>
      <c r="L23" s="46">
        <v>11</v>
      </c>
      <c r="M23" s="46">
        <v>12</v>
      </c>
      <c r="N23" s="46">
        <v>13</v>
      </c>
      <c r="O23" s="46">
        <v>14</v>
      </c>
      <c r="P23" s="46">
        <v>15</v>
      </c>
      <c r="Q23" s="46">
        <v>16</v>
      </c>
      <c r="R23" s="46">
        <v>17</v>
      </c>
      <c r="S23" s="46">
        <v>18</v>
      </c>
      <c r="T23" s="46">
        <v>19</v>
      </c>
      <c r="U23" s="46">
        <v>20</v>
      </c>
      <c r="V23" s="46">
        <v>15</v>
      </c>
      <c r="W23" s="46">
        <v>16</v>
      </c>
      <c r="X23" s="46">
        <v>17</v>
      </c>
      <c r="Y23" s="46">
        <v>19</v>
      </c>
      <c r="Z23" s="36">
        <v>18</v>
      </c>
      <c r="AA23" s="35">
        <v>19</v>
      </c>
      <c r="AB23" s="46">
        <v>20</v>
      </c>
      <c r="AC23" s="46">
        <v>21</v>
      </c>
      <c r="AD23" s="46">
        <v>22</v>
      </c>
      <c r="AE23" s="46">
        <v>23</v>
      </c>
      <c r="AF23" s="46">
        <v>24</v>
      </c>
      <c r="AG23" s="46">
        <v>25</v>
      </c>
      <c r="AH23" s="184">
        <v>26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</row>
    <row r="24" spans="1:51" s="10" customFormat="1" ht="24" customHeight="1">
      <c r="A24" s="24" t="s">
        <v>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9"/>
      <c r="Z24" s="89" t="s">
        <v>51</v>
      </c>
      <c r="AA24" s="43" t="s">
        <v>20</v>
      </c>
      <c r="AB24" s="131" t="s">
        <v>120</v>
      </c>
      <c r="AC24" s="167" t="s">
        <v>124</v>
      </c>
      <c r="AD24" s="167" t="s">
        <v>121</v>
      </c>
      <c r="AE24" s="168">
        <v>15569</v>
      </c>
      <c r="AF24" s="168">
        <v>20069</v>
      </c>
      <c r="AG24" s="168">
        <v>20069</v>
      </c>
      <c r="AH24" s="132" t="s">
        <v>52</v>
      </c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</row>
    <row r="25" spans="1:51" s="10" customFormat="1" ht="22.5" customHeight="1">
      <c r="A25" s="2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90" t="s">
        <v>71</v>
      </c>
      <c r="AA25" s="44" t="s">
        <v>20</v>
      </c>
      <c r="AB25" s="133" t="s">
        <v>120</v>
      </c>
      <c r="AC25" s="169" t="s">
        <v>124</v>
      </c>
      <c r="AD25" s="169" t="s">
        <v>121</v>
      </c>
      <c r="AE25" s="170">
        <v>15569</v>
      </c>
      <c r="AF25" s="170">
        <v>20069</v>
      </c>
      <c r="AG25" s="170">
        <v>20069</v>
      </c>
      <c r="AH25" s="134" t="s">
        <v>52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</row>
    <row r="26" spans="1:51" s="19" customFormat="1" ht="46.5" customHeight="1">
      <c r="A26" s="24"/>
      <c r="B26" s="51"/>
      <c r="C26" s="51"/>
      <c r="D26" s="51"/>
      <c r="E26" s="51"/>
      <c r="F26" s="51"/>
      <c r="G26" s="51"/>
      <c r="H26" s="51"/>
      <c r="I26" s="51"/>
      <c r="J26" s="52"/>
      <c r="K26" s="52"/>
      <c r="L26" s="52"/>
      <c r="M26" s="52"/>
      <c r="N26" s="52"/>
      <c r="O26" s="52"/>
      <c r="P26" s="52"/>
      <c r="Q26" s="52"/>
      <c r="R26" s="53"/>
      <c r="S26" s="53"/>
      <c r="T26" s="53"/>
      <c r="U26" s="53"/>
      <c r="V26" s="53"/>
      <c r="W26" s="53"/>
      <c r="X26" s="53"/>
      <c r="Y26" s="54"/>
      <c r="Z26" s="130" t="s">
        <v>34</v>
      </c>
      <c r="AA26" s="45"/>
      <c r="AB26" s="135"/>
      <c r="AC26" s="135"/>
      <c r="AD26" s="135"/>
      <c r="AE26" s="135"/>
      <c r="AF26" s="135"/>
      <c r="AG26" s="135"/>
      <c r="AH26" s="135"/>
    </row>
    <row r="27" spans="1:51" s="19" customFormat="1" ht="45.75" customHeight="1">
      <c r="A27" s="24"/>
      <c r="B27" s="51"/>
      <c r="C27" s="51"/>
      <c r="D27" s="51"/>
      <c r="E27" s="51"/>
      <c r="F27" s="51"/>
      <c r="G27" s="51"/>
      <c r="H27" s="51"/>
      <c r="I27" s="51"/>
      <c r="J27" s="52"/>
      <c r="K27" s="52"/>
      <c r="L27" s="52"/>
      <c r="M27" s="52"/>
      <c r="N27" s="52"/>
      <c r="O27" s="52"/>
      <c r="P27" s="52"/>
      <c r="Q27" s="52"/>
      <c r="R27" s="53"/>
      <c r="S27" s="53"/>
      <c r="T27" s="53"/>
      <c r="U27" s="53"/>
      <c r="V27" s="53"/>
      <c r="W27" s="53"/>
      <c r="X27" s="53"/>
      <c r="Y27" s="54"/>
      <c r="Z27" s="129" t="s">
        <v>72</v>
      </c>
      <c r="AA27" s="42" t="s">
        <v>7</v>
      </c>
      <c r="AB27" s="136">
        <v>100</v>
      </c>
      <c r="AC27" s="136">
        <v>100</v>
      </c>
      <c r="AD27" s="136">
        <v>100</v>
      </c>
      <c r="AE27" s="136">
        <v>100</v>
      </c>
      <c r="AF27" s="136">
        <v>100</v>
      </c>
      <c r="AG27" s="136">
        <v>100</v>
      </c>
      <c r="AH27" s="136">
        <v>100</v>
      </c>
    </row>
    <row r="28" spans="1:51" s="19" customFormat="1" ht="33" customHeight="1">
      <c r="A28" s="24"/>
      <c r="B28" s="51"/>
      <c r="C28" s="51"/>
      <c r="D28" s="51"/>
      <c r="E28" s="51"/>
      <c r="F28" s="51"/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  <c r="R28" s="53"/>
      <c r="S28" s="53"/>
      <c r="T28" s="53"/>
      <c r="U28" s="53"/>
      <c r="V28" s="53"/>
      <c r="W28" s="53"/>
      <c r="X28" s="53"/>
      <c r="Y28" s="54"/>
      <c r="Z28" s="129" t="s">
        <v>42</v>
      </c>
      <c r="AA28" s="42" t="s">
        <v>8</v>
      </c>
      <c r="AB28" s="137">
        <v>113</v>
      </c>
      <c r="AC28" s="137">
        <v>75</v>
      </c>
      <c r="AD28" s="137">
        <v>150</v>
      </c>
      <c r="AE28" s="137">
        <v>150</v>
      </c>
      <c r="AF28" s="137">
        <v>150</v>
      </c>
      <c r="AG28" s="137">
        <v>150</v>
      </c>
      <c r="AH28" s="137">
        <f>AB28+AC28+AD28+AE28+AF28+AG28</f>
        <v>788</v>
      </c>
    </row>
    <row r="29" spans="1:51" s="19" customFormat="1" ht="29.25" customHeight="1">
      <c r="A29" s="24"/>
      <c r="B29" s="51"/>
      <c r="C29" s="51"/>
      <c r="D29" s="51"/>
      <c r="E29" s="51"/>
      <c r="F29" s="51"/>
      <c r="G29" s="51"/>
      <c r="H29" s="51"/>
      <c r="I29" s="51"/>
      <c r="J29" s="52"/>
      <c r="K29" s="52"/>
      <c r="L29" s="52"/>
      <c r="M29" s="52"/>
      <c r="N29" s="52"/>
      <c r="O29" s="52"/>
      <c r="P29" s="52"/>
      <c r="Q29" s="52"/>
      <c r="R29" s="53"/>
      <c r="S29" s="53"/>
      <c r="T29" s="53"/>
      <c r="U29" s="53"/>
      <c r="V29" s="53"/>
      <c r="W29" s="53"/>
      <c r="X29" s="53"/>
      <c r="Y29" s="54"/>
      <c r="Z29" s="129" t="s">
        <v>49</v>
      </c>
      <c r="AA29" s="42" t="s">
        <v>7</v>
      </c>
      <c r="AB29" s="136">
        <v>47</v>
      </c>
      <c r="AC29" s="136">
        <v>47</v>
      </c>
      <c r="AD29" s="136">
        <v>47</v>
      </c>
      <c r="AE29" s="136">
        <v>47</v>
      </c>
      <c r="AF29" s="136">
        <v>47</v>
      </c>
      <c r="AG29" s="136">
        <v>47</v>
      </c>
      <c r="AH29" s="136">
        <v>47</v>
      </c>
    </row>
    <row r="30" spans="1:51" s="23" customFormat="1" ht="56.25" customHeight="1">
      <c r="A30" s="24"/>
      <c r="B30" s="55"/>
      <c r="C30" s="55"/>
      <c r="D30" s="55"/>
      <c r="E30" s="55"/>
      <c r="F30" s="55"/>
      <c r="G30" s="55"/>
      <c r="H30" s="55"/>
      <c r="I30" s="55"/>
      <c r="J30" s="56"/>
      <c r="K30" s="56"/>
      <c r="L30" s="56"/>
      <c r="M30" s="56"/>
      <c r="N30" s="56"/>
      <c r="O30" s="56"/>
      <c r="P30" s="56"/>
      <c r="Q30" s="56"/>
      <c r="R30" s="57"/>
      <c r="S30" s="57"/>
      <c r="T30" s="57"/>
      <c r="U30" s="57"/>
      <c r="V30" s="57"/>
      <c r="W30" s="57"/>
      <c r="X30" s="57"/>
      <c r="Y30" s="58"/>
      <c r="Z30" s="86" t="s">
        <v>63</v>
      </c>
      <c r="AA30" s="74" t="s">
        <v>20</v>
      </c>
      <c r="AB30" s="75">
        <v>28397</v>
      </c>
      <c r="AC30" s="171">
        <v>22089.5</v>
      </c>
      <c r="AD30" s="171">
        <v>16569</v>
      </c>
      <c r="AE30" s="171">
        <v>15569</v>
      </c>
      <c r="AF30" s="171">
        <v>20069</v>
      </c>
      <c r="AG30" s="171">
        <v>20069</v>
      </c>
      <c r="AH30" s="75" t="s">
        <v>52</v>
      </c>
    </row>
    <row r="31" spans="1:51" s="19" customFormat="1" ht="33" customHeight="1">
      <c r="A31" s="25"/>
      <c r="B31" s="55"/>
      <c r="C31" s="55"/>
      <c r="D31" s="55"/>
      <c r="E31" s="55"/>
      <c r="F31" s="55"/>
      <c r="G31" s="55"/>
      <c r="H31" s="55"/>
      <c r="I31" s="55"/>
      <c r="J31" s="56"/>
      <c r="K31" s="56"/>
      <c r="L31" s="56"/>
      <c r="M31" s="56"/>
      <c r="N31" s="56"/>
      <c r="O31" s="56"/>
      <c r="P31" s="56"/>
      <c r="Q31" s="56"/>
      <c r="R31" s="57"/>
      <c r="S31" s="57"/>
      <c r="T31" s="57"/>
      <c r="U31" s="57"/>
      <c r="V31" s="57"/>
      <c r="W31" s="57"/>
      <c r="X31" s="57"/>
      <c r="Y31" s="58"/>
      <c r="Z31" s="122" t="s">
        <v>35</v>
      </c>
      <c r="AA31" s="118" t="s">
        <v>20</v>
      </c>
      <c r="AB31" s="121">
        <v>14454.9</v>
      </c>
      <c r="AC31" s="172">
        <v>8720.5</v>
      </c>
      <c r="AD31" s="172">
        <v>2800</v>
      </c>
      <c r="AE31" s="172">
        <v>2800</v>
      </c>
      <c r="AF31" s="172">
        <v>5300</v>
      </c>
      <c r="AG31" s="172">
        <v>5300</v>
      </c>
      <c r="AH31" s="123" t="s">
        <v>52</v>
      </c>
    </row>
    <row r="32" spans="1:51" s="19" customFormat="1" ht="30" customHeight="1">
      <c r="A32" s="25"/>
      <c r="B32" s="55"/>
      <c r="C32" s="55"/>
      <c r="D32" s="55"/>
      <c r="E32" s="55"/>
      <c r="F32" s="55"/>
      <c r="G32" s="55"/>
      <c r="H32" s="55"/>
      <c r="I32" s="55"/>
      <c r="J32" s="56"/>
      <c r="K32" s="56"/>
      <c r="L32" s="56"/>
      <c r="M32" s="56"/>
      <c r="N32" s="56"/>
      <c r="O32" s="56"/>
      <c r="P32" s="56"/>
      <c r="Q32" s="56"/>
      <c r="R32" s="57"/>
      <c r="S32" s="57"/>
      <c r="T32" s="57"/>
      <c r="U32" s="57"/>
      <c r="V32" s="57"/>
      <c r="W32" s="57"/>
      <c r="X32" s="57"/>
      <c r="Y32" s="58"/>
      <c r="Z32" s="129" t="s">
        <v>48</v>
      </c>
      <c r="AA32" s="138" t="s">
        <v>8</v>
      </c>
      <c r="AB32" s="137">
        <v>19</v>
      </c>
      <c r="AC32" s="137">
        <v>19</v>
      </c>
      <c r="AD32" s="137">
        <v>19</v>
      </c>
      <c r="AE32" s="137">
        <v>19</v>
      </c>
      <c r="AF32" s="137">
        <v>19</v>
      </c>
      <c r="AG32" s="137">
        <v>19</v>
      </c>
      <c r="AH32" s="137">
        <v>19</v>
      </c>
    </row>
    <row r="33" spans="1:34" s="19" customFormat="1" ht="48.75" customHeight="1">
      <c r="A33" s="25"/>
      <c r="B33" s="55"/>
      <c r="C33" s="55"/>
      <c r="D33" s="55"/>
      <c r="E33" s="55"/>
      <c r="F33" s="55"/>
      <c r="G33" s="55"/>
      <c r="H33" s="55"/>
      <c r="I33" s="55"/>
      <c r="J33" s="56"/>
      <c r="K33" s="56"/>
      <c r="L33" s="56"/>
      <c r="M33" s="56"/>
      <c r="N33" s="56"/>
      <c r="O33" s="56"/>
      <c r="P33" s="56"/>
      <c r="Q33" s="56"/>
      <c r="R33" s="57"/>
      <c r="S33" s="57"/>
      <c r="T33" s="57"/>
      <c r="U33" s="57"/>
      <c r="V33" s="57"/>
      <c r="W33" s="57"/>
      <c r="X33" s="57"/>
      <c r="Y33" s="58"/>
      <c r="Z33" s="139" t="s">
        <v>25</v>
      </c>
      <c r="AA33" s="138" t="s">
        <v>7</v>
      </c>
      <c r="AB33" s="136">
        <v>100</v>
      </c>
      <c r="AC33" s="136">
        <v>100</v>
      </c>
      <c r="AD33" s="136">
        <v>100</v>
      </c>
      <c r="AE33" s="136">
        <v>100</v>
      </c>
      <c r="AF33" s="136">
        <v>100</v>
      </c>
      <c r="AG33" s="136">
        <v>100</v>
      </c>
      <c r="AH33" s="136">
        <v>100</v>
      </c>
    </row>
    <row r="34" spans="1:34" s="19" customFormat="1" ht="63.75" customHeight="1">
      <c r="A34" s="25"/>
      <c r="B34" s="55"/>
      <c r="C34" s="55"/>
      <c r="D34" s="55"/>
      <c r="E34" s="55"/>
      <c r="F34" s="55"/>
      <c r="G34" s="55"/>
      <c r="H34" s="55"/>
      <c r="I34" s="55"/>
      <c r="J34" s="56"/>
      <c r="K34" s="56"/>
      <c r="L34" s="56"/>
      <c r="M34" s="56"/>
      <c r="N34" s="56"/>
      <c r="O34" s="56"/>
      <c r="P34" s="56"/>
      <c r="Q34" s="56"/>
      <c r="R34" s="57"/>
      <c r="S34" s="57"/>
      <c r="T34" s="57"/>
      <c r="U34" s="57"/>
      <c r="V34" s="57"/>
      <c r="W34" s="57"/>
      <c r="X34" s="57"/>
      <c r="Y34" s="58"/>
      <c r="Z34" s="139" t="s">
        <v>78</v>
      </c>
      <c r="AA34" s="138" t="s">
        <v>7</v>
      </c>
      <c r="AB34" s="136">
        <v>10</v>
      </c>
      <c r="AC34" s="136">
        <v>10</v>
      </c>
      <c r="AD34" s="136">
        <v>10</v>
      </c>
      <c r="AE34" s="136">
        <v>10</v>
      </c>
      <c r="AF34" s="136">
        <v>10</v>
      </c>
      <c r="AG34" s="136">
        <v>10</v>
      </c>
      <c r="AH34" s="136">
        <v>60</v>
      </c>
    </row>
    <row r="35" spans="1:34" s="13" customFormat="1" ht="32.25" customHeight="1">
      <c r="A35" s="24"/>
      <c r="B35" s="91">
        <v>6</v>
      </c>
      <c r="C35" s="91">
        <v>0</v>
      </c>
      <c r="D35" s="91">
        <v>1</v>
      </c>
      <c r="E35" s="91">
        <v>0</v>
      </c>
      <c r="F35" s="91">
        <v>5</v>
      </c>
      <c r="G35" s="91">
        <v>0</v>
      </c>
      <c r="H35" s="91">
        <v>3</v>
      </c>
      <c r="I35" s="91">
        <v>2</v>
      </c>
      <c r="J35" s="91">
        <v>7</v>
      </c>
      <c r="K35" s="91">
        <v>1</v>
      </c>
      <c r="L35" s="92">
        <v>0</v>
      </c>
      <c r="M35" s="92">
        <v>1</v>
      </c>
      <c r="N35" s="92">
        <v>2</v>
      </c>
      <c r="O35" s="92">
        <v>0</v>
      </c>
      <c r="P35" s="92"/>
      <c r="Q35" s="92"/>
      <c r="R35" s="93"/>
      <c r="S35" s="93"/>
      <c r="T35" s="93"/>
      <c r="U35" s="93"/>
      <c r="V35" s="93">
        <v>0</v>
      </c>
      <c r="W35" s="93">
        <v>1</v>
      </c>
      <c r="X35" s="93" t="s">
        <v>26</v>
      </c>
      <c r="Y35" s="94"/>
      <c r="Z35" s="87" t="s">
        <v>22</v>
      </c>
      <c r="AA35" s="95" t="s">
        <v>20</v>
      </c>
      <c r="AB35" s="96">
        <v>1500</v>
      </c>
      <c r="AC35" s="173">
        <v>1700</v>
      </c>
      <c r="AD35" s="173">
        <v>1700</v>
      </c>
      <c r="AE35" s="173">
        <v>1700</v>
      </c>
      <c r="AF35" s="173">
        <v>2000</v>
      </c>
      <c r="AG35" s="173">
        <v>2000</v>
      </c>
      <c r="AH35" s="97" t="s">
        <v>52</v>
      </c>
    </row>
    <row r="36" spans="1:34" s="13" customFormat="1" ht="18.75" customHeight="1">
      <c r="A36" s="40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60"/>
      <c r="M36" s="60"/>
      <c r="N36" s="60"/>
      <c r="O36" s="60"/>
      <c r="P36" s="60"/>
      <c r="Q36" s="60"/>
      <c r="R36" s="61"/>
      <c r="S36" s="61"/>
      <c r="T36" s="61"/>
      <c r="U36" s="61"/>
      <c r="V36" s="61"/>
      <c r="W36" s="61"/>
      <c r="X36" s="61"/>
      <c r="Y36" s="58"/>
      <c r="Z36" s="129" t="s">
        <v>57</v>
      </c>
      <c r="AA36" s="138" t="s">
        <v>8</v>
      </c>
      <c r="AB36" s="137">
        <v>53</v>
      </c>
      <c r="AC36" s="137">
        <v>35</v>
      </c>
      <c r="AD36" s="137">
        <v>70</v>
      </c>
      <c r="AE36" s="137">
        <v>70</v>
      </c>
      <c r="AF36" s="137">
        <v>70</v>
      </c>
      <c r="AG36" s="137">
        <v>70</v>
      </c>
      <c r="AH36" s="137">
        <f>AB36+AC36+AD36+AE36+AF36+AG36</f>
        <v>368</v>
      </c>
    </row>
    <row r="37" spans="1:34" s="13" customFormat="1" ht="35.25" customHeight="1">
      <c r="A37" s="40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60"/>
      <c r="M37" s="60"/>
      <c r="N37" s="60"/>
      <c r="O37" s="60"/>
      <c r="P37" s="60"/>
      <c r="Q37" s="60"/>
      <c r="R37" s="61"/>
      <c r="S37" s="61"/>
      <c r="T37" s="61"/>
      <c r="U37" s="61"/>
      <c r="V37" s="61"/>
      <c r="W37" s="61"/>
      <c r="X37" s="61"/>
      <c r="Y37" s="58"/>
      <c r="Z37" s="129" t="s">
        <v>24</v>
      </c>
      <c r="AA37" s="138" t="s">
        <v>8</v>
      </c>
      <c r="AB37" s="137">
        <v>60</v>
      </c>
      <c r="AC37" s="137">
        <v>40</v>
      </c>
      <c r="AD37" s="137">
        <v>80</v>
      </c>
      <c r="AE37" s="137">
        <v>80</v>
      </c>
      <c r="AF37" s="137">
        <v>80</v>
      </c>
      <c r="AG37" s="137">
        <v>80</v>
      </c>
      <c r="AH37" s="137">
        <f>AB37+AC37+AD37+AE37+AF37+AG37</f>
        <v>420</v>
      </c>
    </row>
    <row r="38" spans="1:34" s="13" customFormat="1" ht="33.75" customHeight="1">
      <c r="A38" s="40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9"/>
      <c r="S38" s="99"/>
      <c r="T38" s="99"/>
      <c r="U38" s="99"/>
      <c r="V38" s="99"/>
      <c r="W38" s="99"/>
      <c r="X38" s="99"/>
      <c r="Y38" s="94"/>
      <c r="Z38" s="87" t="s">
        <v>32</v>
      </c>
      <c r="AA38" s="95" t="s">
        <v>17</v>
      </c>
      <c r="AB38" s="100">
        <v>1</v>
      </c>
      <c r="AC38" s="100">
        <v>1</v>
      </c>
      <c r="AD38" s="100">
        <v>1</v>
      </c>
      <c r="AE38" s="100">
        <v>1</v>
      </c>
      <c r="AF38" s="100">
        <v>1</v>
      </c>
      <c r="AG38" s="100">
        <v>1</v>
      </c>
      <c r="AH38" s="100" t="s">
        <v>52</v>
      </c>
    </row>
    <row r="39" spans="1:34" s="13" customFormat="1" ht="29.25" customHeight="1">
      <c r="A39" s="40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62"/>
      <c r="S39" s="62"/>
      <c r="T39" s="62"/>
      <c r="U39" s="62"/>
      <c r="V39" s="62"/>
      <c r="W39" s="62"/>
      <c r="X39" s="62"/>
      <c r="Y39" s="58"/>
      <c r="Z39" s="129" t="s">
        <v>23</v>
      </c>
      <c r="AA39" s="138" t="s">
        <v>8</v>
      </c>
      <c r="AB39" s="137">
        <v>25</v>
      </c>
      <c r="AC39" s="137">
        <v>25</v>
      </c>
      <c r="AD39" s="137">
        <v>25</v>
      </c>
      <c r="AE39" s="137">
        <v>25</v>
      </c>
      <c r="AF39" s="137">
        <v>25</v>
      </c>
      <c r="AG39" s="137">
        <v>25</v>
      </c>
      <c r="AH39" s="137">
        <f>AB39+AC39+AD39+AE39+AF39+AG39</f>
        <v>150</v>
      </c>
    </row>
    <row r="40" spans="1:34" s="13" customFormat="1" ht="33.75" customHeight="1">
      <c r="A40" s="37"/>
      <c r="B40" s="91">
        <v>6</v>
      </c>
      <c r="C40" s="91">
        <v>0</v>
      </c>
      <c r="D40" s="91">
        <v>1</v>
      </c>
      <c r="E40" s="91">
        <v>0</v>
      </c>
      <c r="F40" s="91">
        <v>5</v>
      </c>
      <c r="G40" s="91">
        <v>0</v>
      </c>
      <c r="H40" s="91">
        <v>3</v>
      </c>
      <c r="I40" s="91">
        <v>2</v>
      </c>
      <c r="J40" s="91">
        <v>7</v>
      </c>
      <c r="K40" s="91">
        <v>1</v>
      </c>
      <c r="L40" s="91">
        <v>0</v>
      </c>
      <c r="M40" s="91">
        <v>1</v>
      </c>
      <c r="N40" s="91">
        <v>2</v>
      </c>
      <c r="O40" s="91">
        <v>0</v>
      </c>
      <c r="P40" s="91"/>
      <c r="Q40" s="91"/>
      <c r="R40" s="91"/>
      <c r="S40" s="91"/>
      <c r="T40" s="91"/>
      <c r="U40" s="91"/>
      <c r="V40" s="91">
        <v>0</v>
      </c>
      <c r="W40" s="91">
        <v>2</v>
      </c>
      <c r="X40" s="91" t="s">
        <v>26</v>
      </c>
      <c r="Y40" s="101"/>
      <c r="Z40" s="87" t="s">
        <v>73</v>
      </c>
      <c r="AA40" s="71" t="s">
        <v>20</v>
      </c>
      <c r="AB40" s="72">
        <v>1499.5</v>
      </c>
      <c r="AC40" s="174">
        <v>1000</v>
      </c>
      <c r="AD40" s="174">
        <v>1000</v>
      </c>
      <c r="AE40" s="174">
        <v>1000</v>
      </c>
      <c r="AF40" s="174">
        <v>1000</v>
      </c>
      <c r="AG40" s="174">
        <v>1000</v>
      </c>
      <c r="AH40" s="73" t="s">
        <v>52</v>
      </c>
    </row>
    <row r="41" spans="1:34" s="23" customFormat="1" ht="36" customHeight="1">
      <c r="A41" s="24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63"/>
      <c r="Z41" s="140" t="s">
        <v>55</v>
      </c>
      <c r="AA41" s="138" t="s">
        <v>21</v>
      </c>
      <c r="AB41" s="141">
        <v>15200</v>
      </c>
      <c r="AC41" s="141">
        <v>15200</v>
      </c>
      <c r="AD41" s="141">
        <v>15200</v>
      </c>
      <c r="AE41" s="141">
        <v>15200</v>
      </c>
      <c r="AF41" s="141">
        <v>15200</v>
      </c>
      <c r="AG41" s="141">
        <v>15200</v>
      </c>
      <c r="AH41" s="141">
        <v>15200</v>
      </c>
    </row>
    <row r="42" spans="1:34" s="23" customFormat="1" ht="34.5" customHeight="1">
      <c r="A42" s="24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63"/>
      <c r="Z42" s="140" t="s">
        <v>56</v>
      </c>
      <c r="AA42" s="138" t="s">
        <v>21</v>
      </c>
      <c r="AB42" s="141">
        <v>29527</v>
      </c>
      <c r="AC42" s="141">
        <v>29527</v>
      </c>
      <c r="AD42" s="141">
        <v>29527</v>
      </c>
      <c r="AE42" s="141">
        <v>29527</v>
      </c>
      <c r="AF42" s="141">
        <v>29527</v>
      </c>
      <c r="AG42" s="141">
        <v>29527</v>
      </c>
      <c r="AH42" s="141">
        <v>29527</v>
      </c>
    </row>
    <row r="43" spans="1:34" s="23" customFormat="1" ht="29.25" customHeight="1">
      <c r="A43" s="24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63"/>
      <c r="Z43" s="140" t="s">
        <v>59</v>
      </c>
      <c r="AA43" s="138" t="s">
        <v>21</v>
      </c>
      <c r="AB43" s="141">
        <v>91055</v>
      </c>
      <c r="AC43" s="141">
        <v>91055</v>
      </c>
      <c r="AD43" s="141">
        <v>91055</v>
      </c>
      <c r="AE43" s="141">
        <v>91055</v>
      </c>
      <c r="AF43" s="141">
        <v>91055</v>
      </c>
      <c r="AG43" s="141">
        <v>91055</v>
      </c>
      <c r="AH43" s="141">
        <v>91055</v>
      </c>
    </row>
    <row r="44" spans="1:34" s="23" customFormat="1" ht="29.25" customHeight="1">
      <c r="A44" s="24"/>
      <c r="B44" s="91">
        <v>6</v>
      </c>
      <c r="C44" s="91">
        <v>0</v>
      </c>
      <c r="D44" s="91">
        <v>1</v>
      </c>
      <c r="E44" s="91">
        <v>0</v>
      </c>
      <c r="F44" s="91">
        <v>5</v>
      </c>
      <c r="G44" s="91">
        <v>0</v>
      </c>
      <c r="H44" s="91">
        <v>3</v>
      </c>
      <c r="I44" s="91">
        <v>2</v>
      </c>
      <c r="J44" s="91">
        <v>7</v>
      </c>
      <c r="K44" s="91">
        <v>1</v>
      </c>
      <c r="L44" s="91">
        <v>0</v>
      </c>
      <c r="M44" s="91">
        <v>1</v>
      </c>
      <c r="N44" s="91">
        <v>2</v>
      </c>
      <c r="O44" s="91">
        <v>0</v>
      </c>
      <c r="P44" s="91"/>
      <c r="Q44" s="91"/>
      <c r="R44" s="91"/>
      <c r="S44" s="91"/>
      <c r="T44" s="91"/>
      <c r="U44" s="91"/>
      <c r="V44" s="91">
        <v>0</v>
      </c>
      <c r="W44" s="91">
        <v>7</v>
      </c>
      <c r="X44" s="91" t="s">
        <v>26</v>
      </c>
      <c r="Y44" s="102"/>
      <c r="Z44" s="87" t="s">
        <v>38</v>
      </c>
      <c r="AA44" s="71" t="s">
        <v>10</v>
      </c>
      <c r="AB44" s="142">
        <v>150</v>
      </c>
      <c r="AC44" s="175">
        <v>0</v>
      </c>
      <c r="AD44" s="175">
        <v>0</v>
      </c>
      <c r="AE44" s="175">
        <v>0</v>
      </c>
      <c r="AF44" s="175">
        <v>0</v>
      </c>
      <c r="AG44" s="175">
        <v>0</v>
      </c>
      <c r="AH44" s="142" t="s">
        <v>52</v>
      </c>
    </row>
    <row r="45" spans="1:34" s="23" customFormat="1" ht="18.75" customHeight="1">
      <c r="A45" s="24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63"/>
      <c r="Z45" s="129" t="s">
        <v>27</v>
      </c>
      <c r="AA45" s="138" t="s">
        <v>8</v>
      </c>
      <c r="AB45" s="143">
        <v>1</v>
      </c>
      <c r="AC45" s="143">
        <v>0</v>
      </c>
      <c r="AD45" s="143">
        <v>0</v>
      </c>
      <c r="AE45" s="143">
        <v>0</v>
      </c>
      <c r="AF45" s="143">
        <v>0</v>
      </c>
      <c r="AG45" s="143">
        <v>0</v>
      </c>
      <c r="AH45" s="143">
        <v>1</v>
      </c>
    </row>
    <row r="46" spans="1:34" s="23" customFormat="1" ht="42" customHeight="1">
      <c r="A46" s="24"/>
      <c r="B46" s="91">
        <v>6</v>
      </c>
      <c r="C46" s="91">
        <v>0</v>
      </c>
      <c r="D46" s="91">
        <v>1</v>
      </c>
      <c r="E46" s="91">
        <v>0</v>
      </c>
      <c r="F46" s="91">
        <v>5</v>
      </c>
      <c r="G46" s="91">
        <v>0</v>
      </c>
      <c r="H46" s="91">
        <v>3</v>
      </c>
      <c r="I46" s="91">
        <v>2</v>
      </c>
      <c r="J46" s="91">
        <v>7</v>
      </c>
      <c r="K46" s="91">
        <v>1</v>
      </c>
      <c r="L46" s="91">
        <v>0</v>
      </c>
      <c r="M46" s="91">
        <v>1</v>
      </c>
      <c r="N46" s="91" t="s">
        <v>37</v>
      </c>
      <c r="O46" s="91">
        <v>0</v>
      </c>
      <c r="P46" s="91"/>
      <c r="Q46" s="91"/>
      <c r="R46" s="91"/>
      <c r="S46" s="91"/>
      <c r="T46" s="91"/>
      <c r="U46" s="91"/>
      <c r="V46" s="91">
        <v>2</v>
      </c>
      <c r="W46" s="91">
        <v>8</v>
      </c>
      <c r="X46" s="91" t="s">
        <v>26</v>
      </c>
      <c r="Y46" s="102"/>
      <c r="Z46" s="87" t="s">
        <v>39</v>
      </c>
      <c r="AA46" s="71" t="s">
        <v>20</v>
      </c>
      <c r="AB46" s="142">
        <v>123.2</v>
      </c>
      <c r="AC46" s="175">
        <v>100</v>
      </c>
      <c r="AD46" s="175">
        <v>100</v>
      </c>
      <c r="AE46" s="175">
        <v>100</v>
      </c>
      <c r="AF46" s="175">
        <v>300</v>
      </c>
      <c r="AG46" s="175">
        <v>300</v>
      </c>
      <c r="AH46" s="142" t="s">
        <v>52</v>
      </c>
    </row>
    <row r="47" spans="1:34" s="23" customFormat="1" ht="30.75" customHeight="1">
      <c r="A47" s="40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63"/>
      <c r="Z47" s="85" t="s">
        <v>74</v>
      </c>
      <c r="AA47" s="45" t="s">
        <v>8</v>
      </c>
      <c r="AB47" s="64">
        <v>2</v>
      </c>
      <c r="AC47" s="64">
        <v>1</v>
      </c>
      <c r="AD47" s="64">
        <v>1</v>
      </c>
      <c r="AE47" s="64">
        <v>1</v>
      </c>
      <c r="AF47" s="64">
        <v>1</v>
      </c>
      <c r="AG47" s="64">
        <v>1</v>
      </c>
      <c r="AH47" s="64">
        <v>7</v>
      </c>
    </row>
    <row r="48" spans="1:34" s="23" customFormat="1" ht="45" customHeight="1">
      <c r="A48" s="40"/>
      <c r="B48" s="91">
        <v>6</v>
      </c>
      <c r="C48" s="91">
        <v>0</v>
      </c>
      <c r="D48" s="91">
        <v>1</v>
      </c>
      <c r="E48" s="91">
        <v>0</v>
      </c>
      <c r="F48" s="91">
        <v>5</v>
      </c>
      <c r="G48" s="91">
        <v>0</v>
      </c>
      <c r="H48" s="91">
        <v>3</v>
      </c>
      <c r="I48" s="91">
        <v>2</v>
      </c>
      <c r="J48" s="91">
        <v>7</v>
      </c>
      <c r="K48" s="91">
        <v>1</v>
      </c>
      <c r="L48" s="91">
        <v>0</v>
      </c>
      <c r="M48" s="91">
        <v>1</v>
      </c>
      <c r="N48" s="91" t="s">
        <v>37</v>
      </c>
      <c r="O48" s="91">
        <v>0</v>
      </c>
      <c r="P48" s="91"/>
      <c r="Q48" s="91"/>
      <c r="R48" s="91"/>
      <c r="S48" s="91"/>
      <c r="T48" s="91"/>
      <c r="U48" s="91"/>
      <c r="V48" s="91">
        <v>4</v>
      </c>
      <c r="W48" s="91">
        <v>3</v>
      </c>
      <c r="X48" s="91" t="s">
        <v>26</v>
      </c>
      <c r="Y48" s="102"/>
      <c r="Z48" s="87" t="s">
        <v>76</v>
      </c>
      <c r="AA48" s="95" t="s">
        <v>20</v>
      </c>
      <c r="AB48" s="103">
        <v>1731.1</v>
      </c>
      <c r="AC48" s="176">
        <v>850</v>
      </c>
      <c r="AD48" s="176">
        <v>0</v>
      </c>
      <c r="AE48" s="176">
        <v>0</v>
      </c>
      <c r="AF48" s="176">
        <v>0</v>
      </c>
      <c r="AG48" s="176">
        <v>0</v>
      </c>
      <c r="AH48" s="142" t="s">
        <v>52</v>
      </c>
    </row>
    <row r="49" spans="1:34" s="23" customFormat="1" ht="29.25" customHeight="1">
      <c r="A49" s="40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63"/>
      <c r="Z49" s="85" t="s">
        <v>77</v>
      </c>
      <c r="AA49" s="45" t="s">
        <v>8</v>
      </c>
      <c r="AB49" s="64">
        <v>1</v>
      </c>
      <c r="AC49" s="64">
        <v>8</v>
      </c>
      <c r="AD49" s="64">
        <v>0</v>
      </c>
      <c r="AE49" s="64">
        <v>0</v>
      </c>
      <c r="AF49" s="64">
        <v>0</v>
      </c>
      <c r="AG49" s="64">
        <v>0</v>
      </c>
      <c r="AH49" s="64">
        <v>9</v>
      </c>
    </row>
    <row r="50" spans="1:34" s="23" customFormat="1" ht="59.25" customHeight="1">
      <c r="A50" s="40"/>
      <c r="B50" s="91">
        <v>6</v>
      </c>
      <c r="C50" s="91">
        <v>0</v>
      </c>
      <c r="D50" s="91">
        <v>1</v>
      </c>
      <c r="E50" s="91">
        <v>0</v>
      </c>
      <c r="F50" s="91">
        <v>5</v>
      </c>
      <c r="G50" s="91">
        <v>0</v>
      </c>
      <c r="H50" s="91">
        <v>3</v>
      </c>
      <c r="I50" s="91">
        <v>2</v>
      </c>
      <c r="J50" s="91">
        <v>7</v>
      </c>
      <c r="K50" s="91">
        <v>1</v>
      </c>
      <c r="L50" s="91">
        <v>0</v>
      </c>
      <c r="M50" s="91">
        <v>1</v>
      </c>
      <c r="N50" s="91" t="s">
        <v>37</v>
      </c>
      <c r="O50" s="91">
        <v>0</v>
      </c>
      <c r="P50" s="91"/>
      <c r="Q50" s="91"/>
      <c r="R50" s="91"/>
      <c r="S50" s="91"/>
      <c r="T50" s="91"/>
      <c r="U50" s="91"/>
      <c r="V50" s="91">
        <v>7</v>
      </c>
      <c r="W50" s="91">
        <v>1</v>
      </c>
      <c r="X50" s="91" t="s">
        <v>26</v>
      </c>
      <c r="Y50" s="102"/>
      <c r="Z50" s="87" t="s">
        <v>79</v>
      </c>
      <c r="AA50" s="71" t="s">
        <v>20</v>
      </c>
      <c r="AB50" s="142">
        <v>591.70000000000005</v>
      </c>
      <c r="AC50" s="175">
        <v>870.5</v>
      </c>
      <c r="AD50" s="175">
        <v>0</v>
      </c>
      <c r="AE50" s="175">
        <v>0</v>
      </c>
      <c r="AF50" s="175">
        <v>0</v>
      </c>
      <c r="AG50" s="175">
        <v>0</v>
      </c>
      <c r="AH50" s="144" t="s">
        <v>52</v>
      </c>
    </row>
    <row r="51" spans="1:34" s="23" customFormat="1" ht="21" customHeight="1">
      <c r="A51" s="40"/>
      <c r="B51" s="56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63"/>
      <c r="Z51" s="145" t="s">
        <v>86</v>
      </c>
      <c r="AA51" s="146" t="s">
        <v>8</v>
      </c>
      <c r="AB51" s="147">
        <v>1</v>
      </c>
      <c r="AC51" s="147">
        <v>2</v>
      </c>
      <c r="AD51" s="147">
        <v>0</v>
      </c>
      <c r="AE51" s="147">
        <v>0</v>
      </c>
      <c r="AF51" s="147">
        <v>0</v>
      </c>
      <c r="AG51" s="147">
        <v>0</v>
      </c>
      <c r="AH51" s="147">
        <v>3</v>
      </c>
    </row>
    <row r="52" spans="1:34" s="23" customFormat="1" ht="60" customHeight="1">
      <c r="A52" s="40"/>
      <c r="B52" s="91">
        <v>6</v>
      </c>
      <c r="C52" s="91">
        <v>0</v>
      </c>
      <c r="D52" s="91">
        <v>1</v>
      </c>
      <c r="E52" s="91">
        <v>0</v>
      </c>
      <c r="F52" s="91">
        <v>5</v>
      </c>
      <c r="G52" s="91">
        <v>0</v>
      </c>
      <c r="H52" s="91">
        <v>3</v>
      </c>
      <c r="I52" s="91">
        <v>2</v>
      </c>
      <c r="J52" s="91">
        <v>7</v>
      </c>
      <c r="K52" s="91">
        <v>1</v>
      </c>
      <c r="L52" s="91">
        <v>0</v>
      </c>
      <c r="M52" s="91">
        <v>1</v>
      </c>
      <c r="N52" s="91">
        <v>1</v>
      </c>
      <c r="O52" s="91">
        <v>0</v>
      </c>
      <c r="P52" s="91"/>
      <c r="Q52" s="91"/>
      <c r="R52" s="91"/>
      <c r="S52" s="91"/>
      <c r="T52" s="91"/>
      <c r="U52" s="91"/>
      <c r="V52" s="91">
        <v>7</v>
      </c>
      <c r="W52" s="91">
        <v>1</v>
      </c>
      <c r="X52" s="91">
        <v>0</v>
      </c>
      <c r="Y52" s="104"/>
      <c r="Z52" s="105" t="s">
        <v>95</v>
      </c>
      <c r="AA52" s="71" t="s">
        <v>20</v>
      </c>
      <c r="AB52" s="148">
        <v>5000</v>
      </c>
      <c r="AC52" s="142">
        <v>0</v>
      </c>
      <c r="AD52" s="142">
        <v>0</v>
      </c>
      <c r="AE52" s="142">
        <v>0</v>
      </c>
      <c r="AF52" s="142">
        <v>0</v>
      </c>
      <c r="AG52" s="142">
        <v>0</v>
      </c>
      <c r="AH52" s="144" t="s">
        <v>52</v>
      </c>
    </row>
    <row r="53" spans="1:34" s="23" customFormat="1" ht="18" customHeight="1">
      <c r="A53" s="40"/>
      <c r="B53" s="56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129" t="s">
        <v>86</v>
      </c>
      <c r="AA53" s="138" t="s">
        <v>8</v>
      </c>
      <c r="AB53" s="143">
        <v>1</v>
      </c>
      <c r="AC53" s="143">
        <v>0</v>
      </c>
      <c r="AD53" s="143">
        <v>0</v>
      </c>
      <c r="AE53" s="143">
        <v>0</v>
      </c>
      <c r="AF53" s="143">
        <v>0</v>
      </c>
      <c r="AG53" s="143">
        <v>0</v>
      </c>
      <c r="AH53" s="143">
        <v>1</v>
      </c>
    </row>
    <row r="54" spans="1:34" s="23" customFormat="1" ht="29.25" customHeight="1">
      <c r="A54" s="40"/>
      <c r="B54" s="91">
        <v>6</v>
      </c>
      <c r="C54" s="106">
        <v>0</v>
      </c>
      <c r="D54" s="106">
        <v>1</v>
      </c>
      <c r="E54" s="106">
        <v>0</v>
      </c>
      <c r="F54" s="106">
        <v>5</v>
      </c>
      <c r="G54" s="106">
        <v>0</v>
      </c>
      <c r="H54" s="106">
        <v>3</v>
      </c>
      <c r="I54" s="106">
        <v>2</v>
      </c>
      <c r="J54" s="106">
        <v>7</v>
      </c>
      <c r="K54" s="106">
        <v>1</v>
      </c>
      <c r="L54" s="106">
        <v>0</v>
      </c>
      <c r="M54" s="106">
        <v>1</v>
      </c>
      <c r="N54" s="106">
        <v>1</v>
      </c>
      <c r="O54" s="106">
        <v>0</v>
      </c>
      <c r="P54" s="106"/>
      <c r="Q54" s="106"/>
      <c r="R54" s="106"/>
      <c r="S54" s="106"/>
      <c r="T54" s="106"/>
      <c r="U54" s="106"/>
      <c r="V54" s="106">
        <v>2</v>
      </c>
      <c r="W54" s="106">
        <v>8</v>
      </c>
      <c r="X54" s="106">
        <v>0</v>
      </c>
      <c r="Y54" s="102"/>
      <c r="Z54" s="87" t="s">
        <v>96</v>
      </c>
      <c r="AA54" s="71" t="s">
        <v>10</v>
      </c>
      <c r="AB54" s="149">
        <v>79.400000000000006</v>
      </c>
      <c r="AC54" s="149">
        <v>0</v>
      </c>
      <c r="AD54" s="149">
        <v>0</v>
      </c>
      <c r="AE54" s="149">
        <v>0</v>
      </c>
      <c r="AF54" s="149">
        <v>0</v>
      </c>
      <c r="AG54" s="149">
        <v>0</v>
      </c>
      <c r="AH54" s="144" t="s">
        <v>52</v>
      </c>
    </row>
    <row r="55" spans="1:34" s="23" customFormat="1" ht="34.5" customHeight="1">
      <c r="A55" s="40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63"/>
      <c r="Z55" s="129" t="s">
        <v>74</v>
      </c>
      <c r="AA55" s="138" t="s">
        <v>8</v>
      </c>
      <c r="AB55" s="143">
        <v>2</v>
      </c>
      <c r="AC55" s="143">
        <v>0</v>
      </c>
      <c r="AD55" s="143">
        <v>0</v>
      </c>
      <c r="AE55" s="143">
        <v>0</v>
      </c>
      <c r="AF55" s="143">
        <v>0</v>
      </c>
      <c r="AG55" s="143">
        <v>0</v>
      </c>
      <c r="AH55" s="143">
        <v>2</v>
      </c>
    </row>
    <row r="56" spans="1:34" s="23" customFormat="1" ht="48.75" customHeight="1">
      <c r="A56" s="40"/>
      <c r="B56" s="91">
        <v>6</v>
      </c>
      <c r="C56" s="91">
        <v>0</v>
      </c>
      <c r="D56" s="91">
        <v>1</v>
      </c>
      <c r="E56" s="91">
        <v>0</v>
      </c>
      <c r="F56" s="91">
        <v>5</v>
      </c>
      <c r="G56" s="91">
        <v>0</v>
      </c>
      <c r="H56" s="91">
        <v>2</v>
      </c>
      <c r="I56" s="91">
        <v>2</v>
      </c>
      <c r="J56" s="91">
        <v>7</v>
      </c>
      <c r="K56" s="91">
        <v>1</v>
      </c>
      <c r="L56" s="91">
        <v>0</v>
      </c>
      <c r="M56" s="91">
        <v>1</v>
      </c>
      <c r="N56" s="91" t="s">
        <v>37</v>
      </c>
      <c r="O56" s="91">
        <v>0</v>
      </c>
      <c r="P56" s="91"/>
      <c r="Q56" s="91"/>
      <c r="R56" s="91"/>
      <c r="S56" s="91"/>
      <c r="T56" s="91"/>
      <c r="U56" s="91"/>
      <c r="V56" s="91">
        <v>4</v>
      </c>
      <c r="W56" s="91">
        <v>3</v>
      </c>
      <c r="X56" s="91" t="s">
        <v>26</v>
      </c>
      <c r="Y56" s="102"/>
      <c r="Z56" s="87" t="s">
        <v>97</v>
      </c>
      <c r="AA56" s="71" t="s">
        <v>10</v>
      </c>
      <c r="AB56" s="142">
        <v>297</v>
      </c>
      <c r="AC56" s="144">
        <v>0</v>
      </c>
      <c r="AD56" s="144">
        <v>0</v>
      </c>
      <c r="AE56" s="144">
        <v>0</v>
      </c>
      <c r="AF56" s="144">
        <v>0</v>
      </c>
      <c r="AG56" s="144">
        <v>0</v>
      </c>
      <c r="AH56" s="144" t="s">
        <v>52</v>
      </c>
    </row>
    <row r="57" spans="1:34" s="23" customFormat="1" ht="30.75" customHeight="1">
      <c r="A57" s="40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63"/>
      <c r="Z57" s="129" t="s">
        <v>77</v>
      </c>
      <c r="AA57" s="138" t="s">
        <v>8</v>
      </c>
      <c r="AB57" s="143">
        <v>1</v>
      </c>
      <c r="AC57" s="143">
        <v>0</v>
      </c>
      <c r="AD57" s="143">
        <v>0</v>
      </c>
      <c r="AE57" s="143">
        <v>0</v>
      </c>
      <c r="AF57" s="143">
        <v>0</v>
      </c>
      <c r="AG57" s="143">
        <v>0</v>
      </c>
      <c r="AH57" s="143">
        <v>1</v>
      </c>
    </row>
    <row r="58" spans="1:34" s="23" customFormat="1" ht="42.75" customHeight="1">
      <c r="A58" s="40"/>
      <c r="B58" s="91">
        <v>6</v>
      </c>
      <c r="C58" s="91">
        <v>0</v>
      </c>
      <c r="D58" s="91">
        <v>1</v>
      </c>
      <c r="E58" s="91">
        <v>0</v>
      </c>
      <c r="F58" s="91">
        <v>4</v>
      </c>
      <c r="G58" s="91">
        <v>0</v>
      </c>
      <c r="H58" s="91">
        <v>9</v>
      </c>
      <c r="I58" s="91">
        <v>2</v>
      </c>
      <c r="J58" s="91">
        <v>7</v>
      </c>
      <c r="K58" s="91">
        <v>1</v>
      </c>
      <c r="L58" s="91">
        <v>0</v>
      </c>
      <c r="M58" s="91">
        <v>1</v>
      </c>
      <c r="N58" s="91" t="s">
        <v>37</v>
      </c>
      <c r="O58" s="91">
        <v>0</v>
      </c>
      <c r="P58" s="91"/>
      <c r="Q58" s="91"/>
      <c r="R58" s="91"/>
      <c r="S58" s="91"/>
      <c r="T58" s="91"/>
      <c r="U58" s="91"/>
      <c r="V58" s="91">
        <v>4</v>
      </c>
      <c r="W58" s="91">
        <v>3</v>
      </c>
      <c r="X58" s="91" t="s">
        <v>26</v>
      </c>
      <c r="Y58" s="102"/>
      <c r="Z58" s="87" t="s">
        <v>98</v>
      </c>
      <c r="AA58" s="71" t="s">
        <v>10</v>
      </c>
      <c r="AB58" s="142">
        <v>600.1</v>
      </c>
      <c r="AC58" s="142">
        <v>1800</v>
      </c>
      <c r="AD58" s="144">
        <v>0</v>
      </c>
      <c r="AE58" s="144">
        <v>0</v>
      </c>
      <c r="AF58" s="144">
        <v>0</v>
      </c>
      <c r="AG58" s="144">
        <v>0</v>
      </c>
      <c r="AH58" s="144" t="s">
        <v>52</v>
      </c>
    </row>
    <row r="59" spans="1:34" s="23" customFormat="1" ht="29.25" customHeight="1">
      <c r="A59" s="40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63"/>
      <c r="Z59" s="129" t="s">
        <v>77</v>
      </c>
      <c r="AA59" s="138" t="s">
        <v>8</v>
      </c>
      <c r="AB59" s="143">
        <v>1</v>
      </c>
      <c r="AC59" s="143">
        <v>4</v>
      </c>
      <c r="AD59" s="143">
        <v>0</v>
      </c>
      <c r="AE59" s="143">
        <v>0</v>
      </c>
      <c r="AF59" s="143">
        <v>0</v>
      </c>
      <c r="AG59" s="143">
        <v>0</v>
      </c>
      <c r="AH59" s="143">
        <v>5</v>
      </c>
    </row>
    <row r="60" spans="1:34" s="23" customFormat="1" ht="45" customHeight="1">
      <c r="A60" s="40"/>
      <c r="B60" s="91">
        <v>6</v>
      </c>
      <c r="C60" s="91">
        <v>0</v>
      </c>
      <c r="D60" s="91">
        <v>1</v>
      </c>
      <c r="E60" s="91">
        <v>0</v>
      </c>
      <c r="F60" s="91">
        <v>5</v>
      </c>
      <c r="G60" s="91">
        <v>0</v>
      </c>
      <c r="H60" s="91">
        <v>2</v>
      </c>
      <c r="I60" s="91">
        <v>2</v>
      </c>
      <c r="J60" s="91">
        <v>7</v>
      </c>
      <c r="K60" s="91">
        <v>1</v>
      </c>
      <c r="L60" s="91">
        <v>0</v>
      </c>
      <c r="M60" s="91">
        <v>1</v>
      </c>
      <c r="N60" s="91" t="s">
        <v>37</v>
      </c>
      <c r="O60" s="91">
        <v>0</v>
      </c>
      <c r="P60" s="91"/>
      <c r="Q60" s="91"/>
      <c r="R60" s="91"/>
      <c r="S60" s="91"/>
      <c r="T60" s="91"/>
      <c r="U60" s="91"/>
      <c r="V60" s="91">
        <v>4</v>
      </c>
      <c r="W60" s="91">
        <v>3</v>
      </c>
      <c r="X60" s="91" t="s">
        <v>99</v>
      </c>
      <c r="Y60" s="102"/>
      <c r="Z60" s="87" t="s">
        <v>111</v>
      </c>
      <c r="AA60" s="71" t="s">
        <v>10</v>
      </c>
      <c r="AB60" s="142">
        <v>951.2</v>
      </c>
      <c r="AC60" s="142">
        <v>2400</v>
      </c>
      <c r="AD60" s="144">
        <v>0</v>
      </c>
      <c r="AE60" s="144">
        <v>0</v>
      </c>
      <c r="AF60" s="144">
        <v>0</v>
      </c>
      <c r="AG60" s="144">
        <v>0</v>
      </c>
      <c r="AH60" s="144" t="s">
        <v>52</v>
      </c>
    </row>
    <row r="61" spans="1:34" s="23" customFormat="1" ht="34.5" customHeight="1">
      <c r="A61" s="40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63"/>
      <c r="Z61" s="129" t="s">
        <v>77</v>
      </c>
      <c r="AA61" s="138" t="s">
        <v>8</v>
      </c>
      <c r="AB61" s="143">
        <v>1</v>
      </c>
      <c r="AC61" s="143">
        <v>5</v>
      </c>
      <c r="AD61" s="143">
        <v>0</v>
      </c>
      <c r="AE61" s="143">
        <v>0</v>
      </c>
      <c r="AF61" s="143">
        <v>0</v>
      </c>
      <c r="AG61" s="143">
        <v>0</v>
      </c>
      <c r="AH61" s="143">
        <v>6</v>
      </c>
    </row>
    <row r="62" spans="1:34" s="23" customFormat="1" ht="63.75" customHeight="1">
      <c r="A62" s="40"/>
      <c r="B62" s="91">
        <v>6</v>
      </c>
      <c r="C62" s="91">
        <v>0</v>
      </c>
      <c r="D62" s="91">
        <v>1</v>
      </c>
      <c r="E62" s="91">
        <v>0</v>
      </c>
      <c r="F62" s="91">
        <v>4</v>
      </c>
      <c r="G62" s="91">
        <v>0</v>
      </c>
      <c r="H62" s="91">
        <v>9</v>
      </c>
      <c r="I62" s="91">
        <v>2</v>
      </c>
      <c r="J62" s="91">
        <v>7</v>
      </c>
      <c r="K62" s="91">
        <v>1</v>
      </c>
      <c r="L62" s="91">
        <v>0</v>
      </c>
      <c r="M62" s="91">
        <v>1</v>
      </c>
      <c r="N62" s="91">
        <v>1</v>
      </c>
      <c r="O62" s="91">
        <v>0</v>
      </c>
      <c r="P62" s="91"/>
      <c r="Q62" s="91"/>
      <c r="R62" s="91"/>
      <c r="S62" s="91"/>
      <c r="T62" s="91"/>
      <c r="U62" s="91"/>
      <c r="V62" s="91">
        <v>9</v>
      </c>
      <c r="W62" s="91">
        <v>3</v>
      </c>
      <c r="X62" s="91">
        <v>0</v>
      </c>
      <c r="Y62" s="102"/>
      <c r="Z62" s="87" t="s">
        <v>110</v>
      </c>
      <c r="AA62" s="71" t="s">
        <v>10</v>
      </c>
      <c r="AB62" s="142">
        <v>20</v>
      </c>
      <c r="AC62" s="142">
        <v>0</v>
      </c>
      <c r="AD62" s="142">
        <v>0</v>
      </c>
      <c r="AE62" s="142">
        <v>0</v>
      </c>
      <c r="AF62" s="142">
        <v>0</v>
      </c>
      <c r="AG62" s="142">
        <v>0</v>
      </c>
      <c r="AH62" s="144" t="s">
        <v>52</v>
      </c>
    </row>
    <row r="63" spans="1:34" s="23" customFormat="1" ht="36" customHeight="1">
      <c r="A63" s="40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63"/>
      <c r="Z63" s="140" t="s">
        <v>102</v>
      </c>
      <c r="AA63" s="150" t="s">
        <v>8</v>
      </c>
      <c r="AB63" s="151">
        <v>1</v>
      </c>
      <c r="AC63" s="143">
        <v>0</v>
      </c>
      <c r="AD63" s="143">
        <v>0</v>
      </c>
      <c r="AE63" s="143">
        <v>0</v>
      </c>
      <c r="AF63" s="143">
        <v>0</v>
      </c>
      <c r="AG63" s="143">
        <v>0</v>
      </c>
      <c r="AH63" s="143">
        <v>1</v>
      </c>
    </row>
    <row r="64" spans="1:34" s="23" customFormat="1" ht="60" customHeight="1">
      <c r="A64" s="40"/>
      <c r="B64" s="91">
        <v>6</v>
      </c>
      <c r="C64" s="91">
        <v>0</v>
      </c>
      <c r="D64" s="91">
        <v>1</v>
      </c>
      <c r="E64" s="91">
        <v>0</v>
      </c>
      <c r="F64" s="91">
        <v>5</v>
      </c>
      <c r="G64" s="91">
        <v>0</v>
      </c>
      <c r="H64" s="91">
        <v>3</v>
      </c>
      <c r="I64" s="91">
        <v>2</v>
      </c>
      <c r="J64" s="91">
        <v>7</v>
      </c>
      <c r="K64" s="91">
        <v>1</v>
      </c>
      <c r="L64" s="91">
        <v>0</v>
      </c>
      <c r="M64" s="91">
        <v>1</v>
      </c>
      <c r="N64" s="91">
        <v>1</v>
      </c>
      <c r="O64" s="91">
        <v>0</v>
      </c>
      <c r="P64" s="91"/>
      <c r="Q64" s="91"/>
      <c r="R64" s="91"/>
      <c r="S64" s="91"/>
      <c r="T64" s="91"/>
      <c r="U64" s="91"/>
      <c r="V64" s="91">
        <v>9</v>
      </c>
      <c r="W64" s="91">
        <v>3</v>
      </c>
      <c r="X64" s="91">
        <v>0</v>
      </c>
      <c r="Y64" s="102"/>
      <c r="Z64" s="87" t="s">
        <v>112</v>
      </c>
      <c r="AA64" s="71" t="s">
        <v>10</v>
      </c>
      <c r="AB64" s="142">
        <v>120</v>
      </c>
      <c r="AC64" s="142">
        <v>0</v>
      </c>
      <c r="AD64" s="142">
        <v>0</v>
      </c>
      <c r="AE64" s="142">
        <v>0</v>
      </c>
      <c r="AF64" s="142">
        <v>0</v>
      </c>
      <c r="AG64" s="142">
        <v>0</v>
      </c>
      <c r="AH64" s="144" t="s">
        <v>52</v>
      </c>
    </row>
    <row r="65" spans="1:34" s="23" customFormat="1" ht="36" customHeight="1">
      <c r="A65" s="40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63"/>
      <c r="Z65" s="140" t="s">
        <v>102</v>
      </c>
      <c r="AA65" s="150" t="s">
        <v>8</v>
      </c>
      <c r="AB65" s="151">
        <v>4</v>
      </c>
      <c r="AC65" s="151">
        <v>0</v>
      </c>
      <c r="AD65" s="143">
        <v>0</v>
      </c>
      <c r="AE65" s="143">
        <v>0</v>
      </c>
      <c r="AF65" s="143">
        <v>0</v>
      </c>
      <c r="AG65" s="143">
        <v>0</v>
      </c>
      <c r="AH65" s="143">
        <v>4</v>
      </c>
    </row>
    <row r="66" spans="1:34" s="23" customFormat="1" ht="43.5" customHeight="1">
      <c r="A66" s="80"/>
      <c r="B66" s="91">
        <v>6</v>
      </c>
      <c r="C66" s="91">
        <v>0</v>
      </c>
      <c r="D66" s="91">
        <v>1</v>
      </c>
      <c r="E66" s="91">
        <v>0</v>
      </c>
      <c r="F66" s="91">
        <v>4</v>
      </c>
      <c r="G66" s="91">
        <v>0</v>
      </c>
      <c r="H66" s="91">
        <v>9</v>
      </c>
      <c r="I66" s="91">
        <v>2</v>
      </c>
      <c r="J66" s="91">
        <v>7</v>
      </c>
      <c r="K66" s="91">
        <v>1</v>
      </c>
      <c r="L66" s="91">
        <v>0</v>
      </c>
      <c r="M66" s="91">
        <v>1</v>
      </c>
      <c r="N66" s="91">
        <v>1</v>
      </c>
      <c r="O66" s="91">
        <v>0</v>
      </c>
      <c r="P66" s="91"/>
      <c r="Q66" s="91"/>
      <c r="R66" s="91"/>
      <c r="S66" s="91"/>
      <c r="T66" s="91"/>
      <c r="U66" s="91"/>
      <c r="V66" s="91">
        <v>4</v>
      </c>
      <c r="W66" s="91">
        <v>3</v>
      </c>
      <c r="X66" s="91">
        <v>0</v>
      </c>
      <c r="Y66" s="102"/>
      <c r="Z66" s="87" t="s">
        <v>100</v>
      </c>
      <c r="AA66" s="71" t="s">
        <v>10</v>
      </c>
      <c r="AB66" s="142">
        <v>400</v>
      </c>
      <c r="AC66" s="142">
        <v>0</v>
      </c>
      <c r="AD66" s="142">
        <v>0</v>
      </c>
      <c r="AE66" s="142">
        <v>0</v>
      </c>
      <c r="AF66" s="142">
        <v>0</v>
      </c>
      <c r="AG66" s="142">
        <v>0</v>
      </c>
      <c r="AH66" s="142" t="s">
        <v>52</v>
      </c>
    </row>
    <row r="67" spans="1:34" s="23" customFormat="1" ht="29.25" customHeight="1">
      <c r="A67" s="40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63"/>
      <c r="Z67" s="129" t="s">
        <v>77</v>
      </c>
      <c r="AA67" s="138" t="s">
        <v>8</v>
      </c>
      <c r="AB67" s="143">
        <v>1</v>
      </c>
      <c r="AC67" s="143">
        <v>0</v>
      </c>
      <c r="AD67" s="143">
        <v>0</v>
      </c>
      <c r="AE67" s="143">
        <v>0</v>
      </c>
      <c r="AF67" s="143">
        <v>0</v>
      </c>
      <c r="AG67" s="143">
        <v>0</v>
      </c>
      <c r="AH67" s="143">
        <v>1</v>
      </c>
    </row>
    <row r="68" spans="1:34" s="23" customFormat="1" ht="46.5" customHeight="1">
      <c r="A68" s="80"/>
      <c r="B68" s="91">
        <v>6</v>
      </c>
      <c r="C68" s="91">
        <v>0</v>
      </c>
      <c r="D68" s="91">
        <v>1</v>
      </c>
      <c r="E68" s="91">
        <v>0</v>
      </c>
      <c r="F68" s="91">
        <v>5</v>
      </c>
      <c r="G68" s="91">
        <v>0</v>
      </c>
      <c r="H68" s="91">
        <v>2</v>
      </c>
      <c r="I68" s="91">
        <v>2</v>
      </c>
      <c r="J68" s="91">
        <v>7</v>
      </c>
      <c r="K68" s="91">
        <v>1</v>
      </c>
      <c r="L68" s="91">
        <v>0</v>
      </c>
      <c r="M68" s="91">
        <v>1</v>
      </c>
      <c r="N68" s="91">
        <v>1</v>
      </c>
      <c r="O68" s="91">
        <v>0</v>
      </c>
      <c r="P68" s="91"/>
      <c r="Q68" s="91"/>
      <c r="R68" s="91"/>
      <c r="S68" s="91"/>
      <c r="T68" s="91"/>
      <c r="U68" s="91"/>
      <c r="V68" s="91">
        <v>4</v>
      </c>
      <c r="W68" s="91">
        <v>3</v>
      </c>
      <c r="X68" s="91">
        <v>0</v>
      </c>
      <c r="Y68" s="102">
        <v>0</v>
      </c>
      <c r="Z68" s="87" t="s">
        <v>101</v>
      </c>
      <c r="AA68" s="71" t="s">
        <v>10</v>
      </c>
      <c r="AB68" s="142">
        <v>198</v>
      </c>
      <c r="AC68" s="142">
        <v>0</v>
      </c>
      <c r="AD68" s="142">
        <v>0</v>
      </c>
      <c r="AE68" s="142">
        <v>0</v>
      </c>
      <c r="AF68" s="142">
        <v>0</v>
      </c>
      <c r="AG68" s="142">
        <v>0</v>
      </c>
      <c r="AH68" s="142" t="s">
        <v>52</v>
      </c>
    </row>
    <row r="69" spans="1:34" s="23" customFormat="1" ht="29.25" customHeight="1">
      <c r="A69" s="40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63"/>
      <c r="Z69" s="129" t="s">
        <v>77</v>
      </c>
      <c r="AA69" s="138" t="s">
        <v>8</v>
      </c>
      <c r="AB69" s="143">
        <v>1</v>
      </c>
      <c r="AC69" s="143">
        <v>0</v>
      </c>
      <c r="AD69" s="143">
        <v>0</v>
      </c>
      <c r="AE69" s="143">
        <v>0</v>
      </c>
      <c r="AF69" s="143">
        <v>0</v>
      </c>
      <c r="AG69" s="143">
        <v>0</v>
      </c>
      <c r="AH69" s="143">
        <v>1</v>
      </c>
    </row>
    <row r="70" spans="1:34" s="23" customFormat="1" ht="46.5" customHeight="1">
      <c r="A70" s="40"/>
      <c r="B70" s="91">
        <v>6</v>
      </c>
      <c r="C70" s="91">
        <v>0</v>
      </c>
      <c r="D70" s="91">
        <v>1</v>
      </c>
      <c r="E70" s="91">
        <v>0</v>
      </c>
      <c r="F70" s="91">
        <v>5</v>
      </c>
      <c r="G70" s="91">
        <v>0</v>
      </c>
      <c r="H70" s="91">
        <v>3</v>
      </c>
      <c r="I70" s="91">
        <v>2</v>
      </c>
      <c r="J70" s="91">
        <v>7</v>
      </c>
      <c r="K70" s="91">
        <v>1</v>
      </c>
      <c r="L70" s="91">
        <v>0</v>
      </c>
      <c r="M70" s="91">
        <v>1</v>
      </c>
      <c r="N70" s="91">
        <v>1</v>
      </c>
      <c r="O70" s="91">
        <v>0</v>
      </c>
      <c r="P70" s="91"/>
      <c r="Q70" s="91"/>
      <c r="R70" s="91"/>
      <c r="S70" s="91"/>
      <c r="T70" s="91"/>
      <c r="U70" s="91"/>
      <c r="V70" s="91">
        <v>4</v>
      </c>
      <c r="W70" s="91">
        <v>3</v>
      </c>
      <c r="X70" s="91">
        <v>0</v>
      </c>
      <c r="Y70" s="102"/>
      <c r="Z70" s="87" t="s">
        <v>113</v>
      </c>
      <c r="AA70" s="71" t="s">
        <v>10</v>
      </c>
      <c r="AB70" s="142">
        <v>1193.8</v>
      </c>
      <c r="AC70" s="142">
        <v>0</v>
      </c>
      <c r="AD70" s="142">
        <v>0</v>
      </c>
      <c r="AE70" s="142">
        <v>0</v>
      </c>
      <c r="AF70" s="142">
        <v>0</v>
      </c>
      <c r="AG70" s="142">
        <v>0</v>
      </c>
      <c r="AH70" s="144" t="s">
        <v>52</v>
      </c>
    </row>
    <row r="71" spans="1:34" s="23" customFormat="1" ht="35.25" customHeight="1">
      <c r="A71" s="40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63"/>
      <c r="Z71" s="129" t="s">
        <v>77</v>
      </c>
      <c r="AA71" s="138" t="s">
        <v>8</v>
      </c>
      <c r="AB71" s="143">
        <v>1</v>
      </c>
      <c r="AC71" s="143">
        <v>0</v>
      </c>
      <c r="AD71" s="143">
        <v>0</v>
      </c>
      <c r="AE71" s="143">
        <v>0</v>
      </c>
      <c r="AF71" s="143">
        <v>0</v>
      </c>
      <c r="AG71" s="143">
        <v>0</v>
      </c>
      <c r="AH71" s="143">
        <v>1</v>
      </c>
    </row>
    <row r="72" spans="1:34" s="13" customFormat="1" ht="32.25" customHeight="1">
      <c r="A72" s="40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62"/>
      <c r="S72" s="62"/>
      <c r="T72" s="62"/>
      <c r="U72" s="62"/>
      <c r="V72" s="62"/>
      <c r="W72" s="62"/>
      <c r="X72" s="62"/>
      <c r="Y72" s="54"/>
      <c r="Z72" s="122" t="s">
        <v>28</v>
      </c>
      <c r="AA72" s="118" t="s">
        <v>20</v>
      </c>
      <c r="AB72" s="121">
        <v>0</v>
      </c>
      <c r="AC72" s="172">
        <v>200</v>
      </c>
      <c r="AD72" s="172">
        <v>100</v>
      </c>
      <c r="AE72" s="172">
        <v>100</v>
      </c>
      <c r="AF72" s="172">
        <v>100</v>
      </c>
      <c r="AG72" s="172">
        <v>100</v>
      </c>
      <c r="AH72" s="121" t="s">
        <v>52</v>
      </c>
    </row>
    <row r="73" spans="1:34" s="13" customFormat="1" ht="37.5" customHeight="1">
      <c r="A73" s="40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62"/>
      <c r="S73" s="62"/>
      <c r="T73" s="62"/>
      <c r="U73" s="62"/>
      <c r="V73" s="62"/>
      <c r="W73" s="62"/>
      <c r="X73" s="62"/>
      <c r="Y73" s="65"/>
      <c r="Z73" s="129" t="s">
        <v>106</v>
      </c>
      <c r="AA73" s="152" t="s">
        <v>7</v>
      </c>
      <c r="AB73" s="153">
        <v>100</v>
      </c>
      <c r="AC73" s="153">
        <v>100</v>
      </c>
      <c r="AD73" s="153">
        <v>100</v>
      </c>
      <c r="AE73" s="153">
        <v>100</v>
      </c>
      <c r="AF73" s="153">
        <v>100</v>
      </c>
      <c r="AG73" s="153">
        <v>100</v>
      </c>
      <c r="AH73" s="153">
        <v>100</v>
      </c>
    </row>
    <row r="74" spans="1:34" s="13" customFormat="1" ht="33.75" customHeight="1">
      <c r="A74" s="40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8"/>
      <c r="S74" s="108"/>
      <c r="T74" s="108"/>
      <c r="U74" s="108"/>
      <c r="V74" s="108"/>
      <c r="W74" s="108"/>
      <c r="X74" s="108"/>
      <c r="Y74" s="109"/>
      <c r="Z74" s="110" t="s">
        <v>40</v>
      </c>
      <c r="AA74" s="154" t="s">
        <v>17</v>
      </c>
      <c r="AB74" s="155">
        <v>1</v>
      </c>
      <c r="AC74" s="155">
        <v>1</v>
      </c>
      <c r="AD74" s="155">
        <v>1</v>
      </c>
      <c r="AE74" s="155">
        <v>1</v>
      </c>
      <c r="AF74" s="155">
        <v>1</v>
      </c>
      <c r="AG74" s="155">
        <v>1</v>
      </c>
      <c r="AH74" s="155" t="s">
        <v>52</v>
      </c>
    </row>
    <row r="75" spans="1:34" s="13" customFormat="1" ht="19.5" customHeight="1">
      <c r="A75" s="40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7"/>
      <c r="S75" s="67"/>
      <c r="T75" s="67"/>
      <c r="U75" s="67"/>
      <c r="V75" s="67"/>
      <c r="W75" s="67"/>
      <c r="X75" s="67"/>
      <c r="Y75" s="65"/>
      <c r="Z75" s="129" t="s">
        <v>16</v>
      </c>
      <c r="AA75" s="138" t="s">
        <v>8</v>
      </c>
      <c r="AB75" s="137">
        <v>3</v>
      </c>
      <c r="AC75" s="137">
        <v>3</v>
      </c>
      <c r="AD75" s="137">
        <v>3</v>
      </c>
      <c r="AE75" s="137">
        <v>3</v>
      </c>
      <c r="AF75" s="137">
        <v>3</v>
      </c>
      <c r="AG75" s="137">
        <v>3</v>
      </c>
      <c r="AH75" s="137">
        <f>SUM(AB75:AG75)</f>
        <v>18</v>
      </c>
    </row>
    <row r="76" spans="1:34" s="13" customFormat="1" ht="45.75" customHeight="1">
      <c r="A76" s="40"/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2"/>
      <c r="S76" s="112"/>
      <c r="T76" s="112"/>
      <c r="U76" s="112"/>
      <c r="V76" s="112"/>
      <c r="W76" s="112"/>
      <c r="X76" s="112"/>
      <c r="Y76" s="109"/>
      <c r="Z76" s="110" t="s">
        <v>41</v>
      </c>
      <c r="AA76" s="154" t="s">
        <v>17</v>
      </c>
      <c r="AB76" s="155">
        <v>1</v>
      </c>
      <c r="AC76" s="155">
        <v>1</v>
      </c>
      <c r="AD76" s="155">
        <v>1</v>
      </c>
      <c r="AE76" s="155">
        <v>1</v>
      </c>
      <c r="AF76" s="155">
        <v>1</v>
      </c>
      <c r="AG76" s="155">
        <v>1</v>
      </c>
      <c r="AH76" s="155" t="s">
        <v>52</v>
      </c>
    </row>
    <row r="77" spans="1:34" s="13" customFormat="1" ht="30" customHeight="1">
      <c r="A77" s="40"/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7"/>
      <c r="S77" s="67"/>
      <c r="T77" s="67"/>
      <c r="U77" s="67"/>
      <c r="V77" s="67"/>
      <c r="W77" s="67"/>
      <c r="X77" s="67"/>
      <c r="Y77" s="68"/>
      <c r="Z77" s="129" t="s">
        <v>107</v>
      </c>
      <c r="AA77" s="138" t="s">
        <v>8</v>
      </c>
      <c r="AB77" s="137">
        <v>1</v>
      </c>
      <c r="AC77" s="137">
        <v>1</v>
      </c>
      <c r="AD77" s="137">
        <v>1</v>
      </c>
      <c r="AE77" s="137">
        <v>1</v>
      </c>
      <c r="AF77" s="137">
        <v>1</v>
      </c>
      <c r="AG77" s="137">
        <v>1</v>
      </c>
      <c r="AH77" s="137">
        <v>6</v>
      </c>
    </row>
    <row r="78" spans="1:34" s="13" customFormat="1" ht="60" customHeight="1">
      <c r="A78" s="40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8"/>
      <c r="S78" s="108"/>
      <c r="T78" s="108"/>
      <c r="U78" s="108"/>
      <c r="V78" s="108"/>
      <c r="W78" s="108"/>
      <c r="X78" s="108"/>
      <c r="Y78" s="113"/>
      <c r="Z78" s="110" t="s">
        <v>58</v>
      </c>
      <c r="AA78" s="154" t="s">
        <v>17</v>
      </c>
      <c r="AB78" s="155">
        <v>1</v>
      </c>
      <c r="AC78" s="155">
        <v>1</v>
      </c>
      <c r="AD78" s="155">
        <v>1</v>
      </c>
      <c r="AE78" s="155">
        <v>1</v>
      </c>
      <c r="AF78" s="155">
        <v>1</v>
      </c>
      <c r="AG78" s="155">
        <v>1</v>
      </c>
      <c r="AH78" s="155" t="s">
        <v>52</v>
      </c>
    </row>
    <row r="79" spans="1:34" s="13" customFormat="1" ht="45" customHeight="1">
      <c r="A79" s="40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62"/>
      <c r="S79" s="62"/>
      <c r="T79" s="62"/>
      <c r="U79" s="62"/>
      <c r="V79" s="62"/>
      <c r="W79" s="62"/>
      <c r="X79" s="62"/>
      <c r="Y79" s="58"/>
      <c r="Z79" s="129" t="s">
        <v>108</v>
      </c>
      <c r="AA79" s="138" t="s">
        <v>8</v>
      </c>
      <c r="AB79" s="137">
        <v>7</v>
      </c>
      <c r="AC79" s="137">
        <v>7</v>
      </c>
      <c r="AD79" s="137">
        <v>7</v>
      </c>
      <c r="AE79" s="137">
        <v>7</v>
      </c>
      <c r="AF79" s="137">
        <v>7</v>
      </c>
      <c r="AG79" s="137">
        <v>7</v>
      </c>
      <c r="AH79" s="137">
        <f>AB79+AC79+AD79+AE79+AF79+AG79</f>
        <v>42</v>
      </c>
    </row>
    <row r="80" spans="1:34" s="13" customFormat="1" ht="63.75" customHeight="1">
      <c r="A80" s="40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8"/>
      <c r="S80" s="108"/>
      <c r="T80" s="108"/>
      <c r="U80" s="108"/>
      <c r="V80" s="108"/>
      <c r="W80" s="108"/>
      <c r="X80" s="108"/>
      <c r="Y80" s="113"/>
      <c r="Z80" s="110" t="s">
        <v>75</v>
      </c>
      <c r="AA80" s="154" t="s">
        <v>17</v>
      </c>
      <c r="AB80" s="155">
        <v>1</v>
      </c>
      <c r="AC80" s="155">
        <v>1</v>
      </c>
      <c r="AD80" s="155">
        <v>1</v>
      </c>
      <c r="AE80" s="155">
        <v>1</v>
      </c>
      <c r="AF80" s="155">
        <v>1</v>
      </c>
      <c r="AG80" s="155">
        <v>1</v>
      </c>
      <c r="AH80" s="155" t="s">
        <v>52</v>
      </c>
    </row>
    <row r="81" spans="1:51" s="13" customFormat="1" ht="45.75" customHeight="1">
      <c r="A81" s="40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62"/>
      <c r="S81" s="62"/>
      <c r="T81" s="62"/>
      <c r="U81" s="62"/>
      <c r="V81" s="62"/>
      <c r="W81" s="62"/>
      <c r="X81" s="62"/>
      <c r="Y81" s="58"/>
      <c r="Z81" s="129" t="s">
        <v>109</v>
      </c>
      <c r="AA81" s="138" t="s">
        <v>8</v>
      </c>
      <c r="AB81" s="137">
        <v>20</v>
      </c>
      <c r="AC81" s="137">
        <v>20</v>
      </c>
      <c r="AD81" s="137">
        <v>20</v>
      </c>
      <c r="AE81" s="137">
        <v>20</v>
      </c>
      <c r="AF81" s="137">
        <v>20</v>
      </c>
      <c r="AG81" s="137">
        <v>20</v>
      </c>
      <c r="AH81" s="137">
        <f>AB81+AC81+AD81+AE81+AF81+AG81</f>
        <v>120</v>
      </c>
    </row>
    <row r="82" spans="1:51" s="13" customFormat="1" ht="30.75" customHeight="1">
      <c r="A82" s="40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8"/>
      <c r="S82" s="108"/>
      <c r="T82" s="108"/>
      <c r="U82" s="108"/>
      <c r="V82" s="108"/>
      <c r="W82" s="108"/>
      <c r="X82" s="108"/>
      <c r="Y82" s="113"/>
      <c r="Z82" s="110" t="s">
        <v>115</v>
      </c>
      <c r="AA82" s="154" t="s">
        <v>17</v>
      </c>
      <c r="AB82" s="155">
        <v>1</v>
      </c>
      <c r="AC82" s="155">
        <v>1</v>
      </c>
      <c r="AD82" s="155">
        <v>1</v>
      </c>
      <c r="AE82" s="155">
        <v>1</v>
      </c>
      <c r="AF82" s="155">
        <v>1</v>
      </c>
      <c r="AG82" s="155">
        <v>1</v>
      </c>
      <c r="AH82" s="155" t="s">
        <v>52</v>
      </c>
    </row>
    <row r="83" spans="1:51" s="13" customFormat="1" ht="33.75" customHeight="1">
      <c r="A83" s="40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62"/>
      <c r="S83" s="62"/>
      <c r="T83" s="62"/>
      <c r="U83" s="62"/>
      <c r="V83" s="62"/>
      <c r="W83" s="62"/>
      <c r="X83" s="62"/>
      <c r="Y83" s="58"/>
      <c r="Z83" s="129" t="s">
        <v>114</v>
      </c>
      <c r="AA83" s="138" t="s">
        <v>8</v>
      </c>
      <c r="AB83" s="137">
        <v>2</v>
      </c>
      <c r="AC83" s="137">
        <v>2</v>
      </c>
      <c r="AD83" s="137">
        <v>2</v>
      </c>
      <c r="AE83" s="137">
        <v>2</v>
      </c>
      <c r="AF83" s="137">
        <v>2</v>
      </c>
      <c r="AG83" s="137">
        <v>2</v>
      </c>
      <c r="AH83" s="137">
        <f>AB83+AC83+AD83+AE83+AF83+AG83</f>
        <v>12</v>
      </c>
    </row>
    <row r="84" spans="1:51" s="13" customFormat="1" ht="33.75" customHeight="1">
      <c r="A84" s="40"/>
      <c r="B84" s="55">
        <v>6</v>
      </c>
      <c r="C84" s="55">
        <v>0</v>
      </c>
      <c r="D84" s="55">
        <v>1</v>
      </c>
      <c r="E84" s="55">
        <v>0</v>
      </c>
      <c r="F84" s="55">
        <v>5</v>
      </c>
      <c r="G84" s="55">
        <v>0</v>
      </c>
      <c r="H84" s="55">
        <v>3</v>
      </c>
      <c r="I84" s="55">
        <v>2</v>
      </c>
      <c r="J84" s="55">
        <v>7</v>
      </c>
      <c r="K84" s="55">
        <v>1</v>
      </c>
      <c r="L84" s="55">
        <v>0</v>
      </c>
      <c r="M84" s="55">
        <v>2</v>
      </c>
      <c r="N84" s="55">
        <v>2</v>
      </c>
      <c r="O84" s="55">
        <v>0</v>
      </c>
      <c r="P84" s="55"/>
      <c r="Q84" s="55"/>
      <c r="R84" s="62"/>
      <c r="S84" s="62"/>
      <c r="T84" s="62"/>
      <c r="U84" s="62"/>
      <c r="V84" s="181">
        <v>1</v>
      </c>
      <c r="W84" s="181">
        <v>0</v>
      </c>
      <c r="X84" s="181" t="s">
        <v>26</v>
      </c>
      <c r="Y84" s="58"/>
      <c r="Z84" s="166" t="s">
        <v>122</v>
      </c>
      <c r="AA84" s="165" t="s">
        <v>10</v>
      </c>
      <c r="AB84" s="177">
        <v>0</v>
      </c>
      <c r="AC84" s="177">
        <v>100</v>
      </c>
      <c r="AD84" s="177">
        <v>100</v>
      </c>
      <c r="AE84" s="177">
        <v>100</v>
      </c>
      <c r="AF84" s="177">
        <v>100</v>
      </c>
      <c r="AG84" s="177">
        <v>100</v>
      </c>
      <c r="AH84" s="177"/>
    </row>
    <row r="85" spans="1:51" s="13" customFormat="1" ht="33.75" customHeight="1">
      <c r="A85" s="40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62"/>
      <c r="S85" s="62"/>
      <c r="T85" s="62"/>
      <c r="U85" s="62"/>
      <c r="V85" s="62"/>
      <c r="W85" s="62"/>
      <c r="X85" s="62"/>
      <c r="Y85" s="58"/>
      <c r="Z85" s="178" t="s">
        <v>114</v>
      </c>
      <c r="AA85" s="179" t="s">
        <v>8</v>
      </c>
      <c r="AB85" s="180">
        <v>2</v>
      </c>
      <c r="AC85" s="180">
        <v>2</v>
      </c>
      <c r="AD85" s="180">
        <v>2</v>
      </c>
      <c r="AE85" s="180">
        <v>2</v>
      </c>
      <c r="AF85" s="180">
        <v>2</v>
      </c>
      <c r="AG85" s="180">
        <v>2</v>
      </c>
      <c r="AH85" s="180">
        <v>12</v>
      </c>
    </row>
    <row r="86" spans="1:51" s="13" customFormat="1" ht="33.75" customHeight="1">
      <c r="A86" s="40"/>
      <c r="B86" s="55">
        <v>6</v>
      </c>
      <c r="C86" s="55">
        <v>0</v>
      </c>
      <c r="D86" s="55">
        <v>1</v>
      </c>
      <c r="E86" s="55">
        <v>0</v>
      </c>
      <c r="F86" s="55">
        <v>5</v>
      </c>
      <c r="G86" s="55">
        <v>0</v>
      </c>
      <c r="H86" s="55">
        <v>3</v>
      </c>
      <c r="I86" s="55">
        <v>2</v>
      </c>
      <c r="J86" s="55">
        <v>7</v>
      </c>
      <c r="K86" s="55">
        <v>1</v>
      </c>
      <c r="L86" s="55">
        <v>0</v>
      </c>
      <c r="M86" s="55">
        <v>2</v>
      </c>
      <c r="N86" s="55">
        <v>2</v>
      </c>
      <c r="O86" s="55">
        <v>0</v>
      </c>
      <c r="P86" s="55"/>
      <c r="Q86" s="55"/>
      <c r="R86" s="62"/>
      <c r="S86" s="62"/>
      <c r="T86" s="62"/>
      <c r="U86" s="62"/>
      <c r="V86" s="181">
        <v>0</v>
      </c>
      <c r="W86" s="181">
        <v>8</v>
      </c>
      <c r="X86" s="181" t="s">
        <v>26</v>
      </c>
      <c r="Y86" s="58"/>
      <c r="Z86" s="166" t="s">
        <v>123</v>
      </c>
      <c r="AA86" s="165" t="s">
        <v>10</v>
      </c>
      <c r="AB86" s="177">
        <v>0</v>
      </c>
      <c r="AC86" s="182">
        <v>100</v>
      </c>
      <c r="AD86" s="177">
        <v>0</v>
      </c>
      <c r="AE86" s="177">
        <v>0</v>
      </c>
      <c r="AF86" s="177">
        <v>0</v>
      </c>
      <c r="AG86" s="177">
        <v>0</v>
      </c>
      <c r="AH86" s="177"/>
    </row>
    <row r="87" spans="1:51" s="13" customFormat="1" ht="33.75" customHeight="1">
      <c r="A87" s="40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62"/>
      <c r="S87" s="62"/>
      <c r="T87" s="62"/>
      <c r="U87" s="62"/>
      <c r="V87" s="62"/>
      <c r="W87" s="62"/>
      <c r="X87" s="62"/>
      <c r="Y87" s="58"/>
      <c r="Z87" s="178" t="s">
        <v>127</v>
      </c>
      <c r="AA87" s="179" t="s">
        <v>8</v>
      </c>
      <c r="AB87" s="180">
        <v>3</v>
      </c>
      <c r="AC87" s="180">
        <v>6</v>
      </c>
      <c r="AD87" s="180">
        <v>0</v>
      </c>
      <c r="AE87" s="180">
        <v>0</v>
      </c>
      <c r="AF87" s="180">
        <v>0</v>
      </c>
      <c r="AG87" s="180">
        <v>0</v>
      </c>
      <c r="AH87" s="180">
        <v>9</v>
      </c>
    </row>
    <row r="88" spans="1:51" s="13" customFormat="1" ht="43.5" customHeight="1">
      <c r="A88" s="40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62"/>
      <c r="S88" s="62"/>
      <c r="T88" s="62"/>
      <c r="U88" s="62"/>
      <c r="V88" s="62"/>
      <c r="W88" s="62"/>
      <c r="X88" s="62"/>
      <c r="Y88" s="58"/>
      <c r="Z88" s="122" t="s">
        <v>31</v>
      </c>
      <c r="AA88" s="118" t="s">
        <v>20</v>
      </c>
      <c r="AB88" s="121">
        <v>13942.1</v>
      </c>
      <c r="AC88" s="172">
        <v>13169</v>
      </c>
      <c r="AD88" s="172">
        <v>13669</v>
      </c>
      <c r="AE88" s="172">
        <v>12669</v>
      </c>
      <c r="AF88" s="172">
        <v>14669</v>
      </c>
      <c r="AG88" s="172">
        <v>14669</v>
      </c>
      <c r="AH88" s="121" t="s">
        <v>52</v>
      </c>
    </row>
    <row r="89" spans="1:51" s="13" customFormat="1" ht="20.25" customHeight="1">
      <c r="A89" s="40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62"/>
      <c r="S89" s="62"/>
      <c r="T89" s="62"/>
      <c r="U89" s="62"/>
      <c r="V89" s="62"/>
      <c r="W89" s="62"/>
      <c r="X89" s="62"/>
      <c r="Y89" s="58"/>
      <c r="Z89" s="156" t="s">
        <v>47</v>
      </c>
      <c r="AA89" s="157" t="s">
        <v>54</v>
      </c>
      <c r="AB89" s="158">
        <v>4155.7</v>
      </c>
      <c r="AC89" s="157">
        <v>4155.7</v>
      </c>
      <c r="AD89" s="157">
        <v>4155.7</v>
      </c>
      <c r="AE89" s="157">
        <v>4155.7</v>
      </c>
      <c r="AF89" s="157">
        <v>4155.7</v>
      </c>
      <c r="AG89" s="157">
        <v>4155.7</v>
      </c>
      <c r="AH89" s="158">
        <f>AB89+AC89+AD89+AE89+AF89+AG89</f>
        <v>24934.2</v>
      </c>
    </row>
    <row r="90" spans="1:51" s="13" customFormat="1" ht="44.25" customHeight="1">
      <c r="A90" s="40"/>
      <c r="B90" s="114">
        <v>6</v>
      </c>
      <c r="C90" s="114">
        <v>0</v>
      </c>
      <c r="D90" s="114">
        <v>1</v>
      </c>
      <c r="E90" s="114">
        <v>0</v>
      </c>
      <c r="F90" s="114">
        <v>5</v>
      </c>
      <c r="G90" s="114">
        <v>0</v>
      </c>
      <c r="H90" s="114">
        <v>3</v>
      </c>
      <c r="I90" s="114">
        <v>2</v>
      </c>
      <c r="J90" s="114">
        <v>7</v>
      </c>
      <c r="K90" s="114">
        <v>1</v>
      </c>
      <c r="L90" s="114">
        <v>0</v>
      </c>
      <c r="M90" s="114">
        <v>3</v>
      </c>
      <c r="N90" s="114">
        <v>2</v>
      </c>
      <c r="O90" s="114">
        <v>0</v>
      </c>
      <c r="P90" s="114"/>
      <c r="Q90" s="114"/>
      <c r="R90" s="115"/>
      <c r="S90" s="115"/>
      <c r="T90" s="115"/>
      <c r="U90" s="115"/>
      <c r="V90" s="116">
        <v>1</v>
      </c>
      <c r="W90" s="116">
        <v>1</v>
      </c>
      <c r="X90" s="116" t="s">
        <v>26</v>
      </c>
      <c r="Y90" s="113"/>
      <c r="Z90" s="110" t="s">
        <v>29</v>
      </c>
      <c r="AA90" s="154" t="s">
        <v>20</v>
      </c>
      <c r="AB90" s="159">
        <v>10376.9</v>
      </c>
      <c r="AC90" s="174">
        <v>9669</v>
      </c>
      <c r="AD90" s="174">
        <v>9669</v>
      </c>
      <c r="AE90" s="174">
        <v>9669</v>
      </c>
      <c r="AF90" s="174">
        <v>10669</v>
      </c>
      <c r="AG90" s="174">
        <v>10669</v>
      </c>
      <c r="AH90" s="159" t="s">
        <v>52</v>
      </c>
    </row>
    <row r="91" spans="1:51" s="13" customFormat="1" ht="16.5" customHeight="1">
      <c r="A91" s="40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7"/>
      <c r="S91" s="57"/>
      <c r="T91" s="57"/>
      <c r="U91" s="57"/>
      <c r="V91" s="59"/>
      <c r="W91" s="59"/>
      <c r="X91" s="59"/>
      <c r="Y91" s="58"/>
      <c r="Z91" s="129" t="s">
        <v>36</v>
      </c>
      <c r="AA91" s="138" t="s">
        <v>33</v>
      </c>
      <c r="AB91" s="141">
        <v>1716</v>
      </c>
      <c r="AC91" s="141">
        <v>1716</v>
      </c>
      <c r="AD91" s="141">
        <v>1716</v>
      </c>
      <c r="AE91" s="141">
        <v>1716</v>
      </c>
      <c r="AF91" s="141">
        <v>1716</v>
      </c>
      <c r="AG91" s="141">
        <v>1716</v>
      </c>
      <c r="AH91" s="141">
        <f>AB91+AC91+AD91+AE91+AF91+AG91</f>
        <v>10296</v>
      </c>
    </row>
    <row r="92" spans="1:51" s="13" customFormat="1" ht="32.25" customHeight="1">
      <c r="A92" s="40"/>
      <c r="B92" s="114">
        <v>6</v>
      </c>
      <c r="C92" s="114">
        <v>0</v>
      </c>
      <c r="D92" s="114">
        <v>1</v>
      </c>
      <c r="E92" s="114">
        <v>0</v>
      </c>
      <c r="F92" s="114">
        <v>5</v>
      </c>
      <c r="G92" s="114">
        <v>0</v>
      </c>
      <c r="H92" s="114">
        <v>3</v>
      </c>
      <c r="I92" s="114">
        <v>2</v>
      </c>
      <c r="J92" s="114">
        <v>7</v>
      </c>
      <c r="K92" s="114">
        <v>1</v>
      </c>
      <c r="L92" s="114">
        <v>0</v>
      </c>
      <c r="M92" s="114">
        <v>3</v>
      </c>
      <c r="N92" s="114">
        <v>2</v>
      </c>
      <c r="O92" s="114">
        <v>0</v>
      </c>
      <c r="P92" s="114"/>
      <c r="Q92" s="114"/>
      <c r="R92" s="115"/>
      <c r="S92" s="115"/>
      <c r="T92" s="115"/>
      <c r="U92" s="115"/>
      <c r="V92" s="116">
        <v>1</v>
      </c>
      <c r="W92" s="116">
        <v>2</v>
      </c>
      <c r="X92" s="116" t="s">
        <v>26</v>
      </c>
      <c r="Y92" s="113"/>
      <c r="Z92" s="110" t="s">
        <v>30</v>
      </c>
      <c r="AA92" s="154" t="s">
        <v>20</v>
      </c>
      <c r="AB92" s="159">
        <v>3565.2</v>
      </c>
      <c r="AC92" s="174">
        <v>3500</v>
      </c>
      <c r="AD92" s="174">
        <v>4000</v>
      </c>
      <c r="AE92" s="174">
        <v>3000</v>
      </c>
      <c r="AF92" s="174">
        <v>4000</v>
      </c>
      <c r="AG92" s="174">
        <v>4000</v>
      </c>
      <c r="AH92" s="159" t="s">
        <v>52</v>
      </c>
    </row>
    <row r="93" spans="1:51" s="10" customFormat="1" ht="16.5" customHeight="1">
      <c r="A93" s="40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156" t="s">
        <v>44</v>
      </c>
      <c r="AA93" s="157" t="s">
        <v>8</v>
      </c>
      <c r="AB93" s="157">
        <v>1800</v>
      </c>
      <c r="AC93" s="157">
        <v>1350</v>
      </c>
      <c r="AD93" s="157">
        <v>2000</v>
      </c>
      <c r="AE93" s="157">
        <v>2000</v>
      </c>
      <c r="AF93" s="157">
        <v>2000</v>
      </c>
      <c r="AG93" s="157">
        <v>2000</v>
      </c>
      <c r="AH93" s="157">
        <f>AB93+AC93+AD93+AE93+AF93+AG93</f>
        <v>11150</v>
      </c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s="10" customFormat="1" ht="18" customHeight="1">
      <c r="A94" s="40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156" t="s">
        <v>45</v>
      </c>
      <c r="AA94" s="157" t="s">
        <v>8</v>
      </c>
      <c r="AB94" s="157">
        <v>350</v>
      </c>
      <c r="AC94" s="157">
        <v>260</v>
      </c>
      <c r="AD94" s="157">
        <v>390</v>
      </c>
      <c r="AE94" s="157">
        <v>390</v>
      </c>
      <c r="AF94" s="157">
        <v>390</v>
      </c>
      <c r="AG94" s="157">
        <v>390</v>
      </c>
      <c r="AH94" s="157">
        <f>AB94+AC94+AD94+AE94+AF94+AG94</f>
        <v>2170</v>
      </c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</row>
    <row r="95" spans="1:51" s="10" customFormat="1" ht="29.25" customHeight="1">
      <c r="A95" s="40"/>
      <c r="B95" s="66"/>
      <c r="C95" s="66"/>
      <c r="D95" s="66"/>
      <c r="E95" s="66"/>
      <c r="F95" s="66"/>
      <c r="G95" s="66"/>
      <c r="H95" s="55"/>
      <c r="I95" s="55"/>
      <c r="J95" s="55"/>
      <c r="K95" s="55"/>
      <c r="L95" s="55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156" t="s">
        <v>46</v>
      </c>
      <c r="AA95" s="157" t="s">
        <v>43</v>
      </c>
      <c r="AB95" s="158">
        <v>5000</v>
      </c>
      <c r="AC95" s="158">
        <v>3750</v>
      </c>
      <c r="AD95" s="158">
        <v>5625</v>
      </c>
      <c r="AE95" s="158">
        <v>5625</v>
      </c>
      <c r="AF95" s="158">
        <v>5625</v>
      </c>
      <c r="AG95" s="158">
        <v>5625</v>
      </c>
      <c r="AH95" s="158">
        <f>AB95+AC95+AD95+AE95+AF95+AG95</f>
        <v>31250</v>
      </c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1:51" s="10" customFormat="1" ht="27" customHeight="1">
      <c r="A96" s="41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160" t="s">
        <v>119</v>
      </c>
      <c r="AA96" s="161" t="s">
        <v>8</v>
      </c>
      <c r="AB96" s="161">
        <v>10</v>
      </c>
      <c r="AC96" s="161">
        <v>8</v>
      </c>
      <c r="AD96" s="161">
        <v>11</v>
      </c>
      <c r="AE96" s="161">
        <v>11</v>
      </c>
      <c r="AF96" s="161">
        <v>11</v>
      </c>
      <c r="AG96" s="161">
        <v>11</v>
      </c>
      <c r="AH96" s="161">
        <f>AB96+AC96+AD96+AE96+AF96+AG96</f>
        <v>62</v>
      </c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</row>
    <row r="97" spans="1:51" s="10" customFormat="1" ht="41.25" customHeight="1">
      <c r="A97" s="41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88" t="s">
        <v>80</v>
      </c>
      <c r="AA97" s="76" t="s">
        <v>10</v>
      </c>
      <c r="AB97" s="76">
        <v>38290.5</v>
      </c>
      <c r="AC97" s="77">
        <v>8000</v>
      </c>
      <c r="AD97" s="77">
        <v>0</v>
      </c>
      <c r="AE97" s="77">
        <v>0</v>
      </c>
      <c r="AF97" s="77">
        <v>0</v>
      </c>
      <c r="AG97" s="77">
        <v>0</v>
      </c>
      <c r="AH97" s="76" t="s">
        <v>52</v>
      </c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</row>
    <row r="98" spans="1:51" s="10" customFormat="1" ht="36" customHeight="1">
      <c r="A98" s="41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117" t="s">
        <v>81</v>
      </c>
      <c r="AA98" s="118" t="s">
        <v>20</v>
      </c>
      <c r="AB98" s="119">
        <v>38290.5</v>
      </c>
      <c r="AC98" s="120">
        <v>8000</v>
      </c>
      <c r="AD98" s="120">
        <v>0</v>
      </c>
      <c r="AE98" s="120">
        <v>0</v>
      </c>
      <c r="AF98" s="120">
        <v>0</v>
      </c>
      <c r="AG98" s="120">
        <v>0</v>
      </c>
      <c r="AH98" s="119" t="s">
        <v>52</v>
      </c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</row>
    <row r="99" spans="1:51" s="10" customFormat="1" ht="31.5" customHeight="1">
      <c r="A99" s="41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160" t="s">
        <v>87</v>
      </c>
      <c r="AA99" s="150" t="s">
        <v>84</v>
      </c>
      <c r="AB99" s="162">
        <v>18760</v>
      </c>
      <c r="AC99" s="162">
        <v>18760</v>
      </c>
      <c r="AD99" s="162">
        <v>0</v>
      </c>
      <c r="AE99" s="162">
        <v>0</v>
      </c>
      <c r="AF99" s="162">
        <v>0</v>
      </c>
      <c r="AG99" s="162">
        <v>0</v>
      </c>
      <c r="AH99" s="162">
        <v>37520</v>
      </c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</row>
    <row r="100" spans="1:51" s="10" customFormat="1" ht="62.25" customHeight="1">
      <c r="A100" s="41"/>
      <c r="B100" s="124">
        <v>6</v>
      </c>
      <c r="C100" s="124">
        <v>0</v>
      </c>
      <c r="D100" s="124">
        <v>1</v>
      </c>
      <c r="E100" s="124">
        <v>0</v>
      </c>
      <c r="F100" s="124">
        <v>4</v>
      </c>
      <c r="G100" s="124">
        <v>0</v>
      </c>
      <c r="H100" s="124">
        <v>9</v>
      </c>
      <c r="I100" s="124">
        <v>2</v>
      </c>
      <c r="J100" s="124">
        <v>7</v>
      </c>
      <c r="K100" s="124">
        <v>2</v>
      </c>
      <c r="L100" s="124">
        <v>0</v>
      </c>
      <c r="M100" s="124">
        <v>1</v>
      </c>
      <c r="N100" s="124" t="s">
        <v>37</v>
      </c>
      <c r="O100" s="124">
        <v>0</v>
      </c>
      <c r="P100" s="124"/>
      <c r="Q100" s="124"/>
      <c r="R100" s="124"/>
      <c r="S100" s="124"/>
      <c r="T100" s="124"/>
      <c r="U100" s="124"/>
      <c r="V100" s="124">
        <v>8</v>
      </c>
      <c r="W100" s="124">
        <v>5</v>
      </c>
      <c r="X100" s="124" t="s">
        <v>26</v>
      </c>
      <c r="Y100" s="125"/>
      <c r="Z100" s="126" t="s">
        <v>82</v>
      </c>
      <c r="AA100" s="163" t="s">
        <v>10</v>
      </c>
      <c r="AB100" s="163">
        <v>7821.8</v>
      </c>
      <c r="AC100" s="164">
        <v>8000</v>
      </c>
      <c r="AD100" s="164">
        <v>0</v>
      </c>
      <c r="AE100" s="164">
        <v>0</v>
      </c>
      <c r="AF100" s="164">
        <v>0</v>
      </c>
      <c r="AG100" s="164">
        <v>0</v>
      </c>
      <c r="AH100" s="163" t="s">
        <v>52</v>
      </c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</row>
    <row r="101" spans="1:51" s="10" customFormat="1" ht="31.5" customHeight="1">
      <c r="A101" s="41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160" t="s">
        <v>83</v>
      </c>
      <c r="AA101" s="161" t="s">
        <v>8</v>
      </c>
      <c r="AB101" s="161">
        <v>10</v>
      </c>
      <c r="AC101" s="161">
        <v>10</v>
      </c>
      <c r="AD101" s="161">
        <v>0</v>
      </c>
      <c r="AE101" s="161">
        <v>0</v>
      </c>
      <c r="AF101" s="161">
        <v>0</v>
      </c>
      <c r="AG101" s="161">
        <v>0</v>
      </c>
      <c r="AH101" s="161">
        <v>20</v>
      </c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</row>
    <row r="102" spans="1:51" s="10" customFormat="1" ht="45.75" customHeight="1">
      <c r="A102" s="41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6" t="s">
        <v>88</v>
      </c>
      <c r="AA102" s="163" t="s">
        <v>17</v>
      </c>
      <c r="AB102" s="163">
        <v>1</v>
      </c>
      <c r="AC102" s="163">
        <v>0</v>
      </c>
      <c r="AD102" s="163">
        <v>0</v>
      </c>
      <c r="AE102" s="163">
        <v>0</v>
      </c>
      <c r="AF102" s="163">
        <v>0</v>
      </c>
      <c r="AG102" s="163">
        <v>0</v>
      </c>
      <c r="AH102" s="163" t="s">
        <v>52</v>
      </c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</row>
    <row r="103" spans="1:51" s="10" customFormat="1" ht="22.5" customHeight="1">
      <c r="A103" s="41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160" t="s">
        <v>85</v>
      </c>
      <c r="AA103" s="161" t="s">
        <v>8</v>
      </c>
      <c r="AB103" s="161">
        <v>10</v>
      </c>
      <c r="AC103" s="161">
        <v>0</v>
      </c>
      <c r="AD103" s="161">
        <v>0</v>
      </c>
      <c r="AE103" s="161">
        <v>0</v>
      </c>
      <c r="AF103" s="161">
        <v>0</v>
      </c>
      <c r="AG103" s="161">
        <v>0</v>
      </c>
      <c r="AH103" s="161">
        <v>10</v>
      </c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</row>
    <row r="104" spans="1:51" s="10" customFormat="1" ht="57.75" customHeight="1">
      <c r="A104" s="41"/>
      <c r="B104" s="114">
        <v>6</v>
      </c>
      <c r="C104" s="114">
        <v>0</v>
      </c>
      <c r="D104" s="114">
        <v>1</v>
      </c>
      <c r="E104" s="114">
        <v>0</v>
      </c>
      <c r="F104" s="114">
        <v>4</v>
      </c>
      <c r="G104" s="114">
        <v>0</v>
      </c>
      <c r="H104" s="114">
        <v>9</v>
      </c>
      <c r="I104" s="114">
        <v>2</v>
      </c>
      <c r="J104" s="114">
        <v>7</v>
      </c>
      <c r="K104" s="114">
        <v>2</v>
      </c>
      <c r="L104" s="114">
        <v>0</v>
      </c>
      <c r="M104" s="114">
        <v>1</v>
      </c>
      <c r="N104" s="114">
        <v>1</v>
      </c>
      <c r="O104" s="114">
        <v>0</v>
      </c>
      <c r="P104" s="114"/>
      <c r="Q104" s="114"/>
      <c r="R104" s="114"/>
      <c r="S104" s="114"/>
      <c r="T104" s="114"/>
      <c r="U104" s="114"/>
      <c r="V104" s="114">
        <v>8</v>
      </c>
      <c r="W104" s="114">
        <v>5</v>
      </c>
      <c r="X104" s="114">
        <v>0</v>
      </c>
      <c r="Y104" s="127"/>
      <c r="Z104" s="126" t="s">
        <v>103</v>
      </c>
      <c r="AA104" s="163" t="s">
        <v>10</v>
      </c>
      <c r="AB104" s="163">
        <v>30468.7</v>
      </c>
      <c r="AC104" s="163">
        <v>0</v>
      </c>
      <c r="AD104" s="163">
        <v>0</v>
      </c>
      <c r="AE104" s="163">
        <v>0</v>
      </c>
      <c r="AF104" s="163">
        <v>0</v>
      </c>
      <c r="AG104" s="163">
        <v>0</v>
      </c>
      <c r="AH104" s="163" t="s">
        <v>52</v>
      </c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</row>
    <row r="105" spans="1:51" s="10" customFormat="1" ht="45.75" customHeight="1">
      <c r="A105" s="41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160" t="s">
        <v>104</v>
      </c>
      <c r="AA105" s="161" t="s">
        <v>8</v>
      </c>
      <c r="AB105" s="161">
        <v>10</v>
      </c>
      <c r="AC105" s="161">
        <v>0</v>
      </c>
      <c r="AD105" s="161">
        <v>0</v>
      </c>
      <c r="AE105" s="161">
        <v>0</v>
      </c>
      <c r="AF105" s="161">
        <v>0</v>
      </c>
      <c r="AG105" s="161">
        <v>0</v>
      </c>
      <c r="AH105" s="161">
        <v>10</v>
      </c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</row>
    <row r="106" spans="1:51" s="10" customFormat="1" ht="46.5" customHeight="1">
      <c r="A106" s="41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117" t="s">
        <v>89</v>
      </c>
      <c r="AA106" s="119" t="s">
        <v>20</v>
      </c>
      <c r="AB106" s="120">
        <v>0</v>
      </c>
      <c r="AC106" s="120">
        <v>0</v>
      </c>
      <c r="AD106" s="120">
        <v>0</v>
      </c>
      <c r="AE106" s="120">
        <v>0</v>
      </c>
      <c r="AF106" s="120">
        <v>0</v>
      </c>
      <c r="AG106" s="120">
        <v>0</v>
      </c>
      <c r="AH106" s="119" t="s">
        <v>52</v>
      </c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</row>
    <row r="107" spans="1:51" s="10" customFormat="1" ht="34.5" customHeight="1">
      <c r="A107" s="4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160" t="s">
        <v>90</v>
      </c>
      <c r="AA107" s="161" t="s">
        <v>8</v>
      </c>
      <c r="AB107" s="161">
        <v>10</v>
      </c>
      <c r="AC107" s="161">
        <v>0</v>
      </c>
      <c r="AD107" s="161">
        <v>0</v>
      </c>
      <c r="AE107" s="161">
        <v>0</v>
      </c>
      <c r="AF107" s="161">
        <v>0</v>
      </c>
      <c r="AG107" s="161">
        <v>0</v>
      </c>
      <c r="AH107" s="161">
        <v>10</v>
      </c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1:51" s="10" customFormat="1" ht="44.25" customHeight="1">
      <c r="A108" s="81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8" t="s">
        <v>94</v>
      </c>
      <c r="AA108" s="163" t="s">
        <v>17</v>
      </c>
      <c r="AB108" s="163">
        <v>1</v>
      </c>
      <c r="AC108" s="163">
        <v>1</v>
      </c>
      <c r="AD108" s="163">
        <v>1</v>
      </c>
      <c r="AE108" s="163">
        <v>0</v>
      </c>
      <c r="AF108" s="163">
        <v>0</v>
      </c>
      <c r="AG108" s="163">
        <v>0</v>
      </c>
      <c r="AH108" s="163" t="s">
        <v>52</v>
      </c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</row>
    <row r="109" spans="1:51" s="10" customFormat="1" ht="34.5" customHeight="1">
      <c r="A109" s="41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160" t="s">
        <v>91</v>
      </c>
      <c r="AA109" s="161" t="s">
        <v>8</v>
      </c>
      <c r="AB109" s="161">
        <v>40</v>
      </c>
      <c r="AC109" s="161">
        <v>40</v>
      </c>
      <c r="AD109" s="161">
        <v>40</v>
      </c>
      <c r="AE109" s="161">
        <v>0</v>
      </c>
      <c r="AF109" s="161">
        <v>0</v>
      </c>
      <c r="AG109" s="161">
        <v>0</v>
      </c>
      <c r="AH109" s="161">
        <v>120</v>
      </c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</row>
    <row r="110" spans="1:51" s="10" customFormat="1" ht="34.5" customHeight="1">
      <c r="A110" s="41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8" t="s">
        <v>92</v>
      </c>
      <c r="AA110" s="163" t="s">
        <v>17</v>
      </c>
      <c r="AB110" s="163">
        <v>1</v>
      </c>
      <c r="AC110" s="163">
        <v>1</v>
      </c>
      <c r="AD110" s="163">
        <v>1</v>
      </c>
      <c r="AE110" s="163">
        <v>0</v>
      </c>
      <c r="AF110" s="163">
        <v>0</v>
      </c>
      <c r="AG110" s="163">
        <v>0</v>
      </c>
      <c r="AH110" s="163" t="s">
        <v>52</v>
      </c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1:51" s="10" customFormat="1" ht="30" customHeight="1">
      <c r="A111" s="82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160" t="s">
        <v>93</v>
      </c>
      <c r="AA111" s="161" t="s">
        <v>8</v>
      </c>
      <c r="AB111" s="161">
        <v>10</v>
      </c>
      <c r="AC111" s="161">
        <v>10</v>
      </c>
      <c r="AD111" s="161">
        <v>10</v>
      </c>
      <c r="AE111" s="161">
        <v>0</v>
      </c>
      <c r="AF111" s="161">
        <v>0</v>
      </c>
      <c r="AG111" s="161">
        <v>0</v>
      </c>
      <c r="AH111" s="161">
        <v>30</v>
      </c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</row>
  </sheetData>
  <mergeCells count="29">
    <mergeCell ref="E21:F22"/>
    <mergeCell ref="AA20:AA22"/>
    <mergeCell ref="G21:H22"/>
    <mergeCell ref="J17:AF17"/>
    <mergeCell ref="J18:AF18"/>
    <mergeCell ref="J19:AF19"/>
    <mergeCell ref="I22:J22"/>
    <mergeCell ref="L22:M22"/>
    <mergeCell ref="N22:X22"/>
    <mergeCell ref="AH20:AH21"/>
    <mergeCell ref="B20:X20"/>
    <mergeCell ref="C8:AF8"/>
    <mergeCell ref="AA1:AH1"/>
    <mergeCell ref="AA2:AH2"/>
    <mergeCell ref="C9:AF9"/>
    <mergeCell ref="AB4:AH4"/>
    <mergeCell ref="AB5:AH5"/>
    <mergeCell ref="AB3:AH3"/>
    <mergeCell ref="C7:AF7"/>
    <mergeCell ref="I21:X21"/>
    <mergeCell ref="Z20:Z22"/>
    <mergeCell ref="C11:AF11"/>
    <mergeCell ref="C10:AF10"/>
    <mergeCell ref="J13:AF13"/>
    <mergeCell ref="AB20:AG21"/>
    <mergeCell ref="J14:AF14"/>
    <mergeCell ref="J15:AF15"/>
    <mergeCell ref="J16:AF16"/>
    <mergeCell ref="B21:D22"/>
  </mergeCells>
  <phoneticPr fontId="15" type="noConversion"/>
  <printOptions horizontalCentered="1"/>
  <pageMargins left="0.19685039370078741" right="0.19685039370078741" top="0.78740157480314965" bottom="0.23622047244094491" header="3.937007874015748E-2" footer="3.937007874015748E-2"/>
  <pageSetup paperSize="9" scale="6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2019-04-11T08:21:18Z</cp:lastPrinted>
  <dcterms:created xsi:type="dcterms:W3CDTF">2011-12-09T07:36:49Z</dcterms:created>
  <dcterms:modified xsi:type="dcterms:W3CDTF">2019-04-11T08:21:25Z</dcterms:modified>
</cp:coreProperties>
</file>